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"/>
    </mc:Choice>
  </mc:AlternateContent>
  <bookViews>
    <workbookView xWindow="0" yWindow="0" windowWidth="25170" windowHeight="13800"/>
  </bookViews>
  <sheets>
    <sheet name="25-НПЗ-58 Замена участка пожарн" sheetId="1" r:id="rId1"/>
  </sheets>
  <definedNames>
    <definedName name="_xlnm.Print_Titles" localSheetId="0">'25-НПЗ-58 Замена участка пожарн'!$23:$23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<sst xmlns="http://schemas.openxmlformats.org/spreadsheetml/2006/main" count="704" uniqueCount="289">
  <si>
    <t>ПАО "Орскнефтеоргсинез"</t>
  </si>
  <si>
    <t>(наименование стройки)</t>
  </si>
  <si>
    <t>ЛОКАЛЬНАЯ СМЕТА № 25-НПЗ-58</t>
  </si>
  <si>
    <t>(локальная смета)</t>
  </si>
  <si>
    <t xml:space="preserve">на Замена участка пожарно-хозяйственного трубопровода в районе АУТН.,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</si>
  <si>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</si>
  <si>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</si>
  <si>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</si>
  <si>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</si>
  <si>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</si>
  <si>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</si>
  <si>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</si>
  <si>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</si>
  <si>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</si>
  <si>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</si>
  <si>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</si>
  <si>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</si>
  <si>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IV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</si>
  <si>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</si>
  <si>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</si>
  <si>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</si>
  <si>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</si>
  <si>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</si>
  <si>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</si>
  <si>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</si>
  <si>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</si>
  <si>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</si>
  <si>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</si>
  <si>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</si>
  <si>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</si>
  <si>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</si>
  <si>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</si>
  <si>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</si>
  <si>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</si>
  <si>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Санация участка пожарно-хозяйственного трубопровода в районе АУТН</t>
  </si>
  <si>
    <t>Земляные работы</t>
  </si>
  <si>
    <t>1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</si>
  <si>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</si>
  <si>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3. (п. 1 деф. вед.)</t>
  </si>
  <si>
    <t>1000 м3</t>
  </si>
  <si>
    <t>Объем=(226,38-115,5)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</si>
  <si>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</si>
  <si>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</si>
  <si>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ИНДЕКС К ПОЗИЦИИ: (56), ФЕР, 4 кв 2024 (СМР),Письмо Минстроя России от 28.12.2024 года № 79121-ИФ/09, прил.1. Внешние инженерные сети водопровода ОЗП=35,62; ЭМ=14,51; ЗПМ=35,62; МАТ=5,21</t>
  </si>
  <si>
    <t>Земляные работы, выполняемые механизированным способом</t>
  </si>
  <si>
    <t>Накладные расходы 92% ФОТ (от 2 090)</t>
  </si>
  <si>
    <t>Сметная прибыль 39% = 46%*0.85 ФОТ (от 2 090)</t>
  </si>
  <si>
    <t>Итого c накладными и см. прибылью</t>
  </si>
  <si>
    <t>2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</si>
  <si>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</si>
  <si>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3. (п. 1 деф. вед.)</t>
  </si>
  <si>
    <t>100 м3</t>
  </si>
  <si>
    <t>Объем=4,26 / 100</t>
  </si>
  <si>
    <t>Прил.1.12 п.3.185</t>
  </si>
  <si>
    <t>Разработка и обратная засыпка вручную сильно налипающего на инструменты грунта: 3 группы ОЗП=1,2; ТЗ=1,2</t>
  </si>
  <si>
    <t>Земляные работы, выполняемые ручным способом</t>
  </si>
  <si>
    <t>Накладные расходы 89% ФОТ (от 4 050)</t>
  </si>
  <si>
    <t>Сметная прибыль 34% = 40%*0.85 ФОТ (от 4 050)</t>
  </si>
  <si>
    <t>3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</si>
  <si>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</si>
  <si>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3. (п. 2 деф. вед.)</t>
  </si>
  <si>
    <t>Объем=115,5 / 1000</t>
  </si>
  <si>
    <t>Накладные расходы 92% ФОТ (от 3 146)</t>
  </si>
  <si>
    <t>Сметная прибыль 39% = 46%*0.85 ФОТ (от 3 146)</t>
  </si>
  <si>
    <t>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</si>
  <si>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</si>
  <si>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км. (п. 3 деф. вед.)</t>
  </si>
  <si>
    <t>1 т груза</t>
  </si>
  <si>
    <t>ИНДЕКС К ПОЗИЦИИ: (56), ФЕР, 4 кв 2024 (ПГ2),Письмо Минстроя России от 28.12.2024 года № 79121-ИФ/09, прил.7. Автомобили-самосвалы ЭМ=14,28; МАТ=14,28</t>
  </si>
  <si>
    <t>Перевозка грузов автотранспортом (Автомобили-самосвалы)</t>
  </si>
  <si>
    <t>5</t>
  </si>
  <si>
    <t>ФЕР01-02-068-01
Приказ Минстроя России от 26.12.2019 №876/пр</t>
  </si>
  <si>
    <t>Водоотлив: из траншей. (п. 4 деф. вед.)</t>
  </si>
  <si>
    <t>Объем=23,1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</si>
  <si>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</si>
  <si>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6 333)</t>
  </si>
  <si>
    <t>Сметная прибыль 35% = 41%*0.85 ФОТ (от 6 333)</t>
  </si>
  <si>
    <t>Трубопроводы</t>
  </si>
  <si>
    <t>6</t>
  </si>
  <si>
    <t>ФЕР22-01-011-08
Приказ Минстроя России от 26.12.2019 №876/пр</t>
  </si>
  <si>
    <t>Демонтаж в лом стальных водопроводных труб с гидравлическим испытанием диаметром: 300 мм. (п. 5 деф. вед.)</t>
  </si>
  <si>
    <t>км</t>
  </si>
  <si>
    <t>Объем=23/1000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</si>
  <si>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</si>
  <si>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</si>
  <si>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</si>
  <si>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4 047)</t>
  </si>
  <si>
    <t>Сметная прибыль 63% = 74%*0.85 ФОТ (от 4 047)</t>
  </si>
  <si>
    <t>7</t>
  </si>
  <si>
    <t>ФЕР09-03-012-12
Приказ Минстроя России от 26.12.2019 №876/пр</t>
  </si>
  <si>
    <t>Демонтаж опорных стоек для пролетов: до 24 м. Применительно. Демонтаж подставки под гидрант в количестве 2-х штук. (п. 6 деф. вед.)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</si>
  <si>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</si>
  <si>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</si>
  <si>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</si>
  <si>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 ФОТ (от 880)</t>
  </si>
  <si>
    <t>Сметная прибыль 53% = 62%*0.85 ФОТ (от 880)</t>
  </si>
  <si>
    <t>8</t>
  </si>
  <si>
    <t>ФЕР22-03-011-03
Приказ Минстроя России от 26.12.2019 №876/пр</t>
  </si>
  <si>
    <t>Демонтаж: гидрантов пожарных. Демонтаж пожарных гидрантов для дальнейшего монтажа. (п. 7 деф. вед.)</t>
  </si>
  <si>
    <t>шт</t>
  </si>
  <si>
    <t>Накладные расходы 117% ФОТ (от 792)</t>
  </si>
  <si>
    <t>Сметная прибыль 63% = 74%*0.85 ФОТ (от 792)</t>
  </si>
  <si>
    <t>9</t>
  </si>
  <si>
    <t>ФЕР22-03-007-06
Приказ Минстроя России от 26.12.2019 №876/пр</t>
  </si>
  <si>
    <t>Демонтаж задвижек или клапанов обратных стальных диаметром: 300 мм. Демонтаж задвижки Ду300 Ру16. (п. 8 деф. вед.)</t>
  </si>
  <si>
    <t>Накладные расходы 117% ФОТ (от 1 860)</t>
  </si>
  <si>
    <t>Сметная прибыль 63% = 74%*0.85 ФОТ (от 1 860)</t>
  </si>
  <si>
    <t>10</t>
  </si>
  <si>
    <t>ФЕРр66-32-5
Приказ Минстроя России от 26.12.2019 №876/пр</t>
  </si>
  <si>
    <t>Бестраншейная замена труб (без разрушение старой трубы с помощью пневмопробойника) полиэтиленовыми трубами с изменением диаметра: с dу 300 мм на dн 225 мм. (п. 9 деф. вед.)</t>
  </si>
  <si>
    <t>100 м</t>
  </si>
  <si>
    <t>Объем=72 / 100</t>
  </si>
  <si>
    <t>Наружные инженерные сети: замена участков трубопроводов, восстановление и замена изделий и другое (ремонтно-строительные)</t>
  </si>
  <si>
    <t>Накладные расходы 104% ФОТ (от 92 577)</t>
  </si>
  <si>
    <t>Сметная прибыль 60% ФОТ (от 92 577)</t>
  </si>
  <si>
    <t>11</t>
  </si>
  <si>
    <t>ФССЦ-24.3.03.13-0052
Приказ Минстроя России от 26.12.2019 №876/пр</t>
  </si>
  <si>
    <t>Трубы напорные полиэтиленовые ПЭ100, стандартное размерное отношение SDR17, номинальный наружный диаметр 225 мм, толщина стенки 13,4 мм. Труба Ø225 ПЭ100 SDR 17. Материал подрядчика.</t>
  </si>
  <si>
    <t>м</t>
  </si>
  <si>
    <t>Материалы для строительных работ</t>
  </si>
  <si>
    <t>12</t>
  </si>
  <si>
    <t>ФЕР23-01-001-01
Приказ Минстроя России от 26.12.2019 №876/пр</t>
  </si>
  <si>
    <t>Устройство основания под трубопроводы: песчаного. (п. 10 деф. вед.)</t>
  </si>
  <si>
    <t>10 м3</t>
  </si>
  <si>
    <t>Объем=2,76 / 10</t>
  </si>
  <si>
    <t>Накладные расходы 117% ФОТ (от 980)</t>
  </si>
  <si>
    <t>Сметная прибыль 63% = 74%*0.85 ФОТ (от 980)</t>
  </si>
  <si>
    <t>13</t>
  </si>
  <si>
    <t>ФССЦ-02.3.01.02-1011
Приказ Минстроя России от 26.12.2019 №876/пр</t>
  </si>
  <si>
    <t>Песок природный I класс, средний, круглые сита. Материал подрядчика.</t>
  </si>
  <si>
    <t>м3</t>
  </si>
  <si>
    <t>14</t>
  </si>
  <si>
    <t>ФЕР22-01-021-06
Приказ Минстроя России от 26.12.2019 №876/пр</t>
  </si>
  <si>
    <t>Укладка трубопроводов из полиэтиленовых труб диаметром: 215 мм. Применительно. 225 мм. (п. 11 деф. вед.)</t>
  </si>
  <si>
    <t>9 245,21 = 9 321,83 - 31,4 x 2,44</t>
  </si>
  <si>
    <t>Накладные расходы 117% ФОТ (от 3 577)</t>
  </si>
  <si>
    <t>Сметная прибыль 63% = 74%*0.85 ФОТ (от 3 577)</t>
  </si>
  <si>
    <t>15</t>
  </si>
  <si>
    <t>16</t>
  </si>
  <si>
    <t>ФЕР22-03-001-06
Приказ Минстроя России от 26.12.2019 №876/пр</t>
  </si>
  <si>
    <t>Установка фасонных частей стальных сварных диаметром: 300-800 мм. Монтаж переходов Ø325*8-219*8 ст.20 - 2 шт. (п. 12 деф. вед.)</t>
  </si>
  <si>
    <t>Накладные расходы 117% ФОТ (от 2 390)</t>
  </si>
  <si>
    <t>Сметная прибыль 63% = 74%*0.85 ФОТ (от 2 390)</t>
  </si>
  <si>
    <t>17
*</t>
  </si>
  <si>
    <t>ФССЦ-23.8.04.08-0120
Приказ Минстроя России от 26.12.2019 №876/пр</t>
  </si>
  <si>
    <t>Переходы концентрические, номинальное давление 16 МПа, наружный диаметр и толщина стенки 325х8-219х8 мм. Материал заказчика.</t>
  </si>
  <si>
    <t>18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</si>
  <si>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</si>
  <si>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переходов. Установка полиэтиленовых фасонных частей для монтажа ПЭ трубопровода и подключения пожарных гидрантов. (п. 13 деф. вед.)</t>
  </si>
  <si>
    <t>10 шт</t>
  </si>
  <si>
    <t>Объем=(2+6+4) / 10</t>
  </si>
  <si>
    <t>Накладные расходы 117% ФОТ (от 3 346)</t>
  </si>
  <si>
    <t>Сметная прибыль 63% = 74%*0.85 ФОТ (от 3 346)</t>
  </si>
  <si>
    <t>19</t>
  </si>
  <si>
    <t>ФССЦ-23.8.04.08-0015
Приказ Минстроя России от 26.12.2019 №876/пр</t>
  </si>
  <si>
    <t>Соединение неразъемное полиэтилен-сталь стандартное размерное отношение SDR11, наружный диаметр 225х219 мм. НСПС Ø225*219 ПЭ100 SDR17. Материал подрядчика.</t>
  </si>
  <si>
    <t>20</t>
  </si>
  <si>
    <t>ФССЦ-24.3.05.07-0516
Приказ Минстроя России от 26.12.2019 №876/пр</t>
  </si>
  <si>
    <t>Муфта полиэтиленовая электросварная, диаметр 225 мм. Материал подрядчика.</t>
  </si>
  <si>
    <t>21</t>
  </si>
  <si>
    <t>ФССЦ-24.3.05.01-0013
Приказ Минстроя России от 26.12.2019 №876/пр</t>
  </si>
  <si>
    <t>Втулка полиэтиленовая под фланец литая удлиненная, ПЭ100, стандартное размерное отношение SDR17, номинальный наружный диаметр 225 мм. Материал подрядчика.</t>
  </si>
  <si>
    <t>22</t>
  </si>
  <si>
    <t>ФЕР22-03-005-01
Приказ Минстроя России от 26.12.2019 №876/пр</t>
  </si>
  <si>
    <t>Установка стальных обжимных, соединительных и регулировочных муфт: 400 мм. Применительно. Монтаж прижимных фланцев Ду200 Ру 16 - 4 шт. (п. 13 деф. вед.)</t>
  </si>
  <si>
    <t>Объем=4 / 10</t>
  </si>
  <si>
    <t>Поправка на диаметр ПЗ=0,5 (ОЗП=0,5; ЭМ=0,5 к расх.; ЗПМ=0,5; МАТ=0,5 к расх.; ТЗ=0,5; ТЗМ=0,5)</t>
  </si>
  <si>
    <t>Накладные расходы 117% ФОТ (от 1 403)</t>
  </si>
  <si>
    <t>Сметная прибыль 63% = 74%*0.85 ФОТ (от 1 403)</t>
  </si>
  <si>
    <t>23</t>
  </si>
  <si>
    <t>ФССЦ-23.8.03.11-0158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</si>
  <si>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мм. Применительно. Фланцы прижимные Ду-200 Ру-16. Материал подрядчика.</t>
  </si>
  <si>
    <t>24</t>
  </si>
  <si>
    <t>ФЕРм12-18-001-15
Приказ Минстроя России от 26.12.2019 №876/пр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</si>
  <si>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325 мм. Приенительно. Изготовление фланцевых катушек Ø219 мм, в кол-ве 6-шт. (п. 14 деф. вед.)</t>
  </si>
  <si>
    <t>Объем=(6+0,058*12) / 100</t>
  </si>
  <si>
    <t>Технологические трубопроводы</t>
  </si>
  <si>
    <t>Накладные расходы 90% ФОТ (от 3 388)</t>
  </si>
  <si>
    <t>Сметная прибыль 46% ФОТ (от 3 388)</t>
  </si>
  <si>
    <t>25
*</t>
  </si>
  <si>
    <t>ФССЦ-23.3.03.02-0159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</si>
  <si>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219 мм, толщина стенки 8 мм. Материал заказчика.</t>
  </si>
  <si>
    <t>Объем=6*1,005</t>
  </si>
  <si>
    <t>26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</si>
  <si>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200 мм. Материал заказчика.</t>
  </si>
  <si>
    <t>27</t>
  </si>
  <si>
    <t>Монтаж опорных стоек для пролетов: до 24 м. Применительно. Монтаж подставки под пожарный гидрант из ранее изготовленной фланцевой катушки ф219 мм. и подставки ППДФ Ду200 мм. (п. 15 деф. вед.)</t>
  </si>
  <si>
    <t>403,29 = 439,57 - 4 x 9,04 - 0,00001 x 11 978,00</t>
  </si>
  <si>
    <t>Накладные расходы 93% ФОТ (от 1 135)</t>
  </si>
  <si>
    <t>Сметная прибыль 53% = 62%*0.85 ФОТ (от 1 135)</t>
  </si>
  <si>
    <t>28
*</t>
  </si>
  <si>
    <t>ФССЦ-23.8.05.09-0003
Приказ Минстроя России от 26.12.2019 №876/пр</t>
  </si>
  <si>
    <t>Пожарная подставка раструбная ППР из высокопрочного чугуна с внутренним цементно-песчаным покрытием, диаметр 200 мм. Применительно. Подставка (ППДФ) Ду-200. Материал заказчика.</t>
  </si>
  <si>
    <t>29</t>
  </si>
  <si>
    <t>Установка: гидрантов пожарных. Установка ранее сдемонтированных пожарных гидрантов. (п. 16 деф. вед.)</t>
  </si>
  <si>
    <t>Накладные расходы 117% ФОТ (от 1 323)</t>
  </si>
  <si>
    <t>Сметная прибыль 63% = 74%*0.85 ФОТ (от 1 323)</t>
  </si>
  <si>
    <t>30</t>
  </si>
  <si>
    <t>Установка полиэтиленовых фасонных частей: отводов, колен, патрубков, переходов. Установка полиэтиленовых фасонных частей для монтажа задвижки 
Ду-200 Ру-16. (п. 17 деф. вед.)</t>
  </si>
  <si>
    <t>Объем=(2+2) / 10</t>
  </si>
  <si>
    <t>Накладные расходы 117% ФОТ (от 1 115)</t>
  </si>
  <si>
    <t>Сметная прибыль 63% = 74%*0.85 ФОТ (от 1 115)</t>
  </si>
  <si>
    <t>31</t>
  </si>
  <si>
    <t>32</t>
  </si>
  <si>
    <t>33</t>
  </si>
  <si>
    <t>Установка стальных обжимных, соединительных и регулировочных муфт: 400 мм. Применительно. Монтаж прижимных фланцев Ду200 Ру 16 - 4 шт. (п. 17 деф. вед.)</t>
  </si>
  <si>
    <t>Объем=2 / 10</t>
  </si>
  <si>
    <t>Накладные расходы 117% ФОТ (от 701)</t>
  </si>
  <si>
    <t>Сметная прибыль 63% = 74%*0.85 ФОТ (от 701)</t>
  </si>
  <si>
    <t>34</t>
  </si>
  <si>
    <t>35</t>
  </si>
  <si>
    <t>ФЕР22-03-007-04
Приказ Минстроя России от 26.12.2019 №876/пр</t>
  </si>
  <si>
    <t>Установка задвижек или клапанов обратных стальных диаметром: 200 мм. Монтаж фланцевых катушек и задвижки Ду-200 Ру-16. (п. 18 деф. вед.)</t>
  </si>
  <si>
    <t>Накладные расходы 117% ФОТ (от 1 707)</t>
  </si>
  <si>
    <t>Сметная прибыль 63% = 74%*0.85 ФОТ (от 1 707)</t>
  </si>
  <si>
    <t>36
*</t>
  </si>
  <si>
    <t>ФССЦ-18.1.02.01-0085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</si>
  <si>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200 мм. Материал заказчика.</t>
  </si>
  <si>
    <t>37</t>
  </si>
  <si>
    <t>ФЕР22-02-004-08
Приказ Минстроя России от 26.12.2019 №876/пр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</si>
  <si>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300 мм. (п. 19 деф. вед.)</t>
  </si>
  <si>
    <t>Объем=2/1000</t>
  </si>
  <si>
    <t>Накладные расходы 117% ФОТ (от 56)</t>
  </si>
  <si>
    <t>Сметная прибыль 63% = 74%*0.85 ФОТ (от 56)</t>
  </si>
  <si>
    <t>38</t>
  </si>
  <si>
    <t>ФЕР22-02-004-06
Приказ Минстроя России от 26.12.2019 №876/пр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</si>
  <si>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200 мм. (п. 19 деф. вед.)</t>
  </si>
  <si>
    <t>Объем=3/1000</t>
  </si>
  <si>
    <t>Накладные расходы 117% ФОТ (от 74)</t>
  </si>
  <si>
    <t>Сметная прибыль 63% = 74%*0.85 ФОТ (от 74)</t>
  </si>
  <si>
    <t>39</t>
  </si>
  <si>
    <t>ФССЦ-01.2.03.03-0007
Приказ Минстроя России от 26.12.2019 №876/пр</t>
  </si>
  <si>
    <t>Мастика битумная. Материал подрядчика.</t>
  </si>
  <si>
    <t>Объем=0,00058+0,00057</t>
  </si>
  <si>
    <t>40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</si>
  <si>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</si>
  <si>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2. Грунт для обратной засыпки. (п. 20 деф. вед.)</t>
  </si>
  <si>
    <t>Накладные расходы 92% ФОТ (от 2 186)</t>
  </si>
  <si>
    <t>Сметная прибыль 39% = 46%*0.85 ФОТ (от 2 186)</t>
  </si>
  <si>
    <t>41</t>
  </si>
  <si>
    <t>Перевозка грузов I класса автомобилями-самосвалами грузоподъемностью 10 т работающих вне карьера на расстояние до 5 км. (п. 21 деф. вед.)</t>
  </si>
  <si>
    <t>42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</si>
  <si>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</si>
  <si>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2. (п. 22 деф. вед.)</t>
  </si>
  <si>
    <t>Объем=231 / 1000</t>
  </si>
  <si>
    <t>Накладные расходы 92% ФОТ (от 485)</t>
  </si>
  <si>
    <t>Сметная прибыль 39% = 46%*0.85 ФОТ (от 485)</t>
  </si>
  <si>
    <t>43</t>
  </si>
  <si>
    <t>ФЕР01-02-005-01
Приказ Минстроя России от 26.12.2019 №876/пр</t>
  </si>
  <si>
    <t>Уплотнение грунта пневматическими трамбовками, группа грунтов: 1-2. (п. 22 деф. вед.)</t>
  </si>
  <si>
    <t>Объем=231 / 100</t>
  </si>
  <si>
    <t>Накладные расходы 92% ФОТ (от 12 608)</t>
  </si>
  <si>
    <t>Сметная прибыль 39% = 46%*0.85 ФОТ (от 12 608)</t>
  </si>
  <si>
    <t>44</t>
  </si>
  <si>
    <t>ФЕР01-01-036-02
Приказ Минстроя России от 26.12.2019 №876/пр</t>
  </si>
  <si>
    <t>Планировка площадей бульдозерами мощностью: 79 кВт (108 л.с.). (п. 23 деф. вед.)</t>
  </si>
  <si>
    <t>1000 м2</t>
  </si>
  <si>
    <t>Объем=135 / 1000</t>
  </si>
  <si>
    <t>Накладные расходы 92% ФОТ (от 17)</t>
  </si>
  <si>
    <t>Сметная прибыль 39% = 46%*0.85 ФОТ (от 17)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</si>
  <si>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</si>
  <si>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</si>
  <si>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</si>
  <si>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1, 3, 40, 42-44, 2, 5-6, 8-9, 12, 14, 16, 18, 22, 29-30, 33, 35, 37-38, 10)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</si>
  <si>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</si>
  <si>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</si>
  <si>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</si>
  <si>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</si>
  <si>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</si>
  <si>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</si>
  <si>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</si>
  <si>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</si>
  <si>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</si>
  <si>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</si>
  <si>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</si>
  <si>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</si>
  <si>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стоимости материалов заказчика -58957</t>
  </si>
  <si>
    <t xml:space="preserve">  ВСЕГО по смете</t>
  </si>
  <si>
    <t>Материалы заказчика</t>
  </si>
  <si>
    <t xml:space="preserve">     01.7.15.03-0014 Болты с гайками и шайбами для санитарно-технических работ, диаметр 16 мм, "т" Кол-во: 0,0056{п.29}</t>
  </si>
  <si>
    <t xml:space="preserve">     01.7.15.03-0015 Болты с гайками и шайбами для санитарно-технических работ, диаметр 20-22 мм, "т" Кол-во: 0,0026{п.35}</t>
  </si>
  <si>
    <t xml:space="preserve">     01.7.19.04-0031 Прокладки резиновые (пластина техническая прессованная), "кг" Кол-во: 0,12{п.29}</t>
  </si>
  <si>
    <t xml:space="preserve">     01.7.19.04-0031 Прокладки резиновые (пластина техническая прессованная), "кг" Кол-во: 0,15{п.35}</t>
  </si>
  <si>
    <t xml:space="preserve">     18.1.10.04-0011 Гидрант пожарный подземный, номинальное давление 1,0 МПа (10 кгс/см2), номинальный диаметр 125 мм, высота 2500 мм, "шт" Кол-во: 2{п.29}</t>
  </si>
  <si>
    <t xml:space="preserve">     ФССЦ-18.1.02.01-0085 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200 мм. Материал заказчика., "шт" Кол-во: 1{п.36}</t>
  </si>
  <si>
    <t xml:space="preserve">     ФССЦ-23.3.03.02-0159 Трубы стальные бесшовные горячедеформированные со снятой фаской из стали марок 15, 20, 35, наружный диаметр 219 мм, толщина стенки 8 мм. Материал заказчика., "м" Кол-во: 6,03{п.25}</t>
  </si>
  <si>
    <t xml:space="preserve">     ФССЦ-23.8.04.08-0120 Переходы концентрические, номинальное давление 16 МПа, наружный диаметр и толщина стенки 325х8-219х8 мм. Материал заказчика., "шт" Кол-во: 2{п.17}</t>
  </si>
  <si>
    <t xml:space="preserve">     ФССЦ-23.8.05.09-0003 Пожарная подставка раструбная ППР из высокопрочного чугуна с внутренним цементно-песчаным покрытием, диаметр 200 мм. Применительно. Подставка (ППДФ) Ду-200. Материал заказчика., "шт" Кол-во: 2{п.28}</t>
  </si>
  <si>
    <t>в т.ч.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</si>
</sst>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1"/>
  <sheetViews>
    <sheetView tabSelected="1" zoomScale="130" zoomScaleNormal="130" workbookViewId="0"/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9" width="169" style="2" hidden="1" customWidth="1"/>
    <col min="30" max="30" width="54.28515625" style="2" hidden="1" customWidth="1"/>
    <col min="31" max="31" width="169" style="2" hidden="1" customWidth="1"/>
    <col min="32" max="34" width="119.85546875" style="2" hidden="1" customWidth="1"/>
    <col min="35" max="16384" width="9.140625" style="1"/>
  </cols>
  <sheetData>
    <row r="1" spans="1:22" customFormat="1" ht="15" x14ac:dyDescent="0.25">
      <c r="M1" s="3"/>
    </row>
    <row r="2" spans="1:22" customFormat="1" ht="15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4" t="s">
        <v>0</v>
      </c>
    </row>
    <row r="3" spans="1:22" customFormat="1" ht="1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4" spans="1:22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2" customFormat="1" ht="28.5" customHeight="1" x14ac:dyDescent="0.25">
      <c r="A5" s="69" t="s">
        <v>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22" customFormat="1" ht="21" customHeight="1" x14ac:dyDescent="0.25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22" customFormat="1" ht="15" x14ac:dyDescent="0.25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U7" s="4" t="s">
        <v>4</v>
      </c>
    </row>
    <row r="8" spans="1:22" customFormat="1" ht="15.75" customHeight="1" x14ac:dyDescent="0.25">
      <c r="A8" s="68" t="s">
        <v>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</row>
    <row r="9" spans="1:22" customFormat="1" ht="15" x14ac:dyDescent="0.25">
      <c r="A9" s="6"/>
      <c r="B9" s="7" t="s">
        <v>6</v>
      </c>
      <c r="C9" s="70" t="s">
        <v>7</v>
      </c>
      <c r="D9" s="70"/>
      <c r="E9" s="70"/>
      <c r="F9" s="70"/>
      <c r="G9" s="70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2" customFormat="1" ht="12.75" customHeight="1" x14ac:dyDescent="0.25">
      <c r="B10" s="85" t="s">
        <v>8</v>
      </c>
      <c r="C10" s="85"/>
      <c r="D10" s="86"/>
      <c r="E10" s="87">
        <f>L279/1000</f>
        <v>980.75199999999995</v>
      </c>
      <c r="F10" s="88" t="s">
        <v>9</v>
      </c>
      <c r="H10" s="10"/>
      <c r="I10" s="10"/>
      <c r="J10" s="10"/>
      <c r="K10" s="10"/>
      <c r="L10" s="10"/>
      <c r="M10" s="14"/>
      <c r="N10" s="10"/>
    </row>
    <row r="11" spans="1:22" customFormat="1" ht="12.75" customHeight="1" x14ac:dyDescent="0.25">
      <c r="B11" s="85" t="s">
        <v>288</v>
      </c>
      <c r="C11" s="85"/>
      <c r="D11" s="86"/>
      <c r="E11" s="87">
        <v>921.79499999999996</v>
      </c>
      <c r="F11" s="88" t="s">
        <v>9</v>
      </c>
      <c r="H11" s="10"/>
      <c r="I11" s="10"/>
      <c r="J11" s="10"/>
      <c r="K11" s="10"/>
      <c r="L11" s="10"/>
      <c r="M11" s="14"/>
      <c r="N11" s="10"/>
    </row>
    <row r="12" spans="1:22" customFormat="1" ht="12.75" customHeight="1" x14ac:dyDescent="0.25">
      <c r="B12" s="10" t="s">
        <v>10</v>
      </c>
      <c r="D12" s="11"/>
      <c r="E12" s="12">
        <v>971.77599999999995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2" customFormat="1" ht="12.75" customHeight="1" x14ac:dyDescent="0.25">
      <c r="B13" s="10" t="s">
        <v>11</v>
      </c>
      <c r="D13" s="11"/>
      <c r="E13" s="12">
        <v>8.9760000000000009</v>
      </c>
      <c r="F13" s="13" t="s">
        <v>9</v>
      </c>
      <c r="H13" s="10"/>
      <c r="I13" s="10"/>
      <c r="J13" s="10"/>
      <c r="K13" s="10"/>
      <c r="L13" s="10"/>
      <c r="M13" s="14"/>
      <c r="N13" s="10"/>
    </row>
    <row r="14" spans="1:22" customFormat="1" ht="12.75" customHeight="1" x14ac:dyDescent="0.25">
      <c r="B14" s="10" t="s">
        <v>12</v>
      </c>
      <c r="C14" s="10"/>
      <c r="D14" s="11"/>
      <c r="E14" s="12">
        <v>152.267</v>
      </c>
      <c r="F14" s="13" t="s">
        <v>9</v>
      </c>
      <c r="H14" s="10"/>
      <c r="J14" s="10"/>
      <c r="K14" s="10"/>
      <c r="L14" s="10"/>
      <c r="M14" s="15"/>
      <c r="N14" s="16"/>
    </row>
    <row r="15" spans="1:22" customFormat="1" ht="12.75" customHeight="1" x14ac:dyDescent="0.25">
      <c r="B15" s="10" t="s">
        <v>13</v>
      </c>
      <c r="C15" s="10"/>
      <c r="D15" s="17"/>
      <c r="E15" s="12">
        <v>326.02999999999997</v>
      </c>
      <c r="F15" s="13" t="s">
        <v>14</v>
      </c>
      <c r="H15" s="10"/>
      <c r="J15" s="10"/>
      <c r="K15" s="10"/>
      <c r="L15" s="10"/>
      <c r="M15" s="18"/>
      <c r="N15" s="13"/>
    </row>
    <row r="16" spans="1:22" customFormat="1" ht="12.75" customHeight="1" x14ac:dyDescent="0.25">
      <c r="B16" s="10" t="s">
        <v>15</v>
      </c>
      <c r="C16" s="10"/>
      <c r="D16" s="17"/>
      <c r="E16" s="12">
        <v>89.69</v>
      </c>
      <c r="F16" s="13" t="s">
        <v>14</v>
      </c>
      <c r="H16" s="10"/>
      <c r="J16" s="10"/>
      <c r="K16" s="10"/>
      <c r="L16" s="10"/>
      <c r="M16" s="18"/>
      <c r="N16" s="13"/>
    </row>
    <row r="17" spans="1:30" customFormat="1" ht="15" x14ac:dyDescent="0.25">
      <c r="B17" s="10" t="s">
        <v>16</v>
      </c>
      <c r="C17" s="10"/>
      <c r="E17" s="19"/>
      <c r="F17" s="71" t="s">
        <v>17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W17" s="9" t="s">
        <v>17</v>
      </c>
    </row>
    <row r="18" spans="1:30" customFormat="1" ht="12.75" customHeight="1" x14ac:dyDescent="0.25">
      <c r="A18" s="10"/>
      <c r="B18" s="10"/>
      <c r="D18" s="19"/>
      <c r="E18" s="16"/>
      <c r="F18" s="20"/>
      <c r="G18" s="21"/>
      <c r="H18" s="10"/>
      <c r="I18" s="10"/>
      <c r="J18" s="10"/>
      <c r="K18" s="10"/>
      <c r="L18" s="22"/>
      <c r="M18" s="10"/>
    </row>
    <row r="19" spans="1:30" customFormat="1" ht="15" x14ac:dyDescent="0.25">
      <c r="A19" s="23"/>
    </row>
    <row r="20" spans="1:30" customFormat="1" ht="32.25" customHeight="1" x14ac:dyDescent="0.25">
      <c r="A20" s="72" t="s">
        <v>18</v>
      </c>
      <c r="B20" s="72" t="s">
        <v>19</v>
      </c>
      <c r="C20" s="72" t="s">
        <v>20</v>
      </c>
      <c r="D20" s="72"/>
      <c r="E20" s="72"/>
      <c r="F20" s="72" t="s">
        <v>21</v>
      </c>
      <c r="G20" s="72" t="s">
        <v>22</v>
      </c>
      <c r="H20" s="72" t="s">
        <v>23</v>
      </c>
      <c r="I20" s="72"/>
      <c r="J20" s="72"/>
      <c r="K20" s="72"/>
      <c r="L20" s="72" t="s">
        <v>24</v>
      </c>
      <c r="M20" s="72"/>
      <c r="N20" s="72"/>
      <c r="O20" s="72"/>
      <c r="P20" s="72" t="s">
        <v>25</v>
      </c>
      <c r="Q20" s="72" t="s">
        <v>26</v>
      </c>
      <c r="R20" s="72" t="s">
        <v>27</v>
      </c>
      <c r="S20" s="72" t="s">
        <v>28</v>
      </c>
    </row>
    <row r="21" spans="1:30" customFormat="1" ht="32.25" customHeight="1" x14ac:dyDescent="0.25">
      <c r="A21" s="72"/>
      <c r="B21" s="72"/>
      <c r="C21" s="72"/>
      <c r="D21" s="72"/>
      <c r="E21" s="72"/>
      <c r="F21" s="72"/>
      <c r="G21" s="72"/>
      <c r="H21" s="72" t="s">
        <v>29</v>
      </c>
      <c r="I21" s="72" t="s">
        <v>30</v>
      </c>
      <c r="J21" s="72"/>
      <c r="K21" s="72"/>
      <c r="L21" s="72" t="s">
        <v>29</v>
      </c>
      <c r="M21" s="73" t="s">
        <v>30</v>
      </c>
      <c r="N21" s="73"/>
      <c r="O21" s="73"/>
      <c r="P21" s="73"/>
      <c r="Q21" s="73"/>
      <c r="R21" s="73"/>
      <c r="S21" s="73"/>
    </row>
    <row r="22" spans="1:30" customFormat="1" ht="18.75" customHeight="1" x14ac:dyDescent="0.25">
      <c r="A22" s="72"/>
      <c r="B22" s="72"/>
      <c r="C22" s="72"/>
      <c r="D22" s="72"/>
      <c r="E22" s="72"/>
      <c r="F22" s="72"/>
      <c r="G22" s="72"/>
      <c r="H22" s="72"/>
      <c r="I22" s="25" t="s">
        <v>31</v>
      </c>
      <c r="J22" s="25" t="s">
        <v>32</v>
      </c>
      <c r="K22" s="25" t="s">
        <v>33</v>
      </c>
      <c r="L22" s="72"/>
      <c r="M22" s="25" t="s">
        <v>31</v>
      </c>
      <c r="N22" s="25" t="s">
        <v>32</v>
      </c>
      <c r="O22" s="25" t="s">
        <v>33</v>
      </c>
      <c r="P22" s="73"/>
      <c r="Q22" s="73"/>
      <c r="R22" s="73"/>
      <c r="S22" s="73"/>
    </row>
    <row r="23" spans="1:30" customFormat="1" ht="15" x14ac:dyDescent="0.25">
      <c r="A23" s="24">
        <v>1</v>
      </c>
      <c r="B23" s="24">
        <v>2</v>
      </c>
      <c r="C23" s="73">
        <v>3</v>
      </c>
      <c r="D23" s="73"/>
      <c r="E23" s="73"/>
      <c r="F23" s="24">
        <v>4</v>
      </c>
      <c r="G23" s="24">
        <v>5</v>
      </c>
      <c r="H23" s="24">
        <v>6</v>
      </c>
      <c r="I23" s="24">
        <v>7</v>
      </c>
      <c r="J23" s="24">
        <v>8</v>
      </c>
      <c r="K23" s="24">
        <v>9</v>
      </c>
      <c r="L23" s="24">
        <v>10</v>
      </c>
      <c r="M23" s="24">
        <v>11</v>
      </c>
      <c r="N23" s="24">
        <v>12</v>
      </c>
      <c r="O23" s="24">
        <v>13</v>
      </c>
      <c r="P23" s="24">
        <v>14</v>
      </c>
      <c r="Q23" s="24">
        <v>15</v>
      </c>
      <c r="R23" s="24">
        <v>16</v>
      </c>
      <c r="S23" s="24">
        <v>17</v>
      </c>
    </row>
    <row r="24" spans="1:30" customFormat="1" ht="15" x14ac:dyDescent="0.25">
      <c r="A24" s="74" t="s">
        <v>34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X24" s="26" t="s">
        <v>34</v>
      </c>
    </row>
    <row r="25" spans="1:30" customFormat="1" ht="15" x14ac:dyDescent="0.25">
      <c r="A25" s="75" t="s">
        <v>35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X25" s="26"/>
      <c r="Y25" s="27" t="s">
        <v>35</v>
      </c>
    </row>
    <row r="26" spans="1:30" customFormat="1" ht="57" x14ac:dyDescent="0.25">
      <c r="A26" s="28" t="s">
        <v>36</v>
      </c>
      <c r="B26" s="29" t="s">
        <v>37</v>
      </c>
      <c r="C26" s="76" t="s">
        <v>38</v>
      </c>
      <c r="D26" s="76"/>
      <c r="E26" s="76"/>
      <c r="F26" s="30" t="s">
        <v>39</v>
      </c>
      <c r="G26" s="31">
        <v>0.11088000000000001</v>
      </c>
      <c r="H26" s="32">
        <v>48498.83</v>
      </c>
      <c r="I26" s="32">
        <v>3423.08</v>
      </c>
      <c r="J26" s="32">
        <v>45075.75</v>
      </c>
      <c r="K26" s="32">
        <v>12959.62</v>
      </c>
      <c r="L26" s="33">
        <v>5378</v>
      </c>
      <c r="M26" s="34">
        <v>380</v>
      </c>
      <c r="N26" s="33">
        <v>4998</v>
      </c>
      <c r="O26" s="33">
        <v>1437</v>
      </c>
      <c r="P26" s="35">
        <v>12.32</v>
      </c>
      <c r="Q26" s="35">
        <v>1.37</v>
      </c>
      <c r="R26" s="35">
        <v>26.95</v>
      </c>
      <c r="S26" s="35">
        <v>2.99</v>
      </c>
      <c r="X26" s="26"/>
      <c r="Y26" s="27"/>
      <c r="Z26" s="36" t="s">
        <v>38</v>
      </c>
    </row>
    <row r="27" spans="1:30" customFormat="1" ht="15" x14ac:dyDescent="0.25">
      <c r="A27" s="37"/>
      <c r="B27" s="38"/>
      <c r="C27" s="77" t="s">
        <v>40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8"/>
      <c r="X27" s="26"/>
      <c r="Y27" s="27"/>
      <c r="Z27" s="36"/>
      <c r="AA27" s="2" t="s">
        <v>40</v>
      </c>
    </row>
    <row r="28" spans="1:30" customFormat="1" ht="15" x14ac:dyDescent="0.25">
      <c r="A28" s="41"/>
      <c r="B28" s="42" t="s">
        <v>41</v>
      </c>
      <c r="C28" s="79" t="s">
        <v>42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X28" s="26"/>
      <c r="Y28" s="27"/>
      <c r="Z28" s="36"/>
      <c r="AB28" s="2" t="s">
        <v>42</v>
      </c>
    </row>
    <row r="29" spans="1:30" customFormat="1" ht="15" x14ac:dyDescent="0.25">
      <c r="A29" s="41"/>
      <c r="B29" s="43" t="s">
        <v>36</v>
      </c>
      <c r="C29" s="79" t="s">
        <v>43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80"/>
      <c r="X29" s="26"/>
      <c r="Y29" s="27"/>
      <c r="Z29" s="36"/>
      <c r="AC29" s="2" t="s">
        <v>43</v>
      </c>
    </row>
    <row r="30" spans="1:30" customFormat="1" ht="15" x14ac:dyDescent="0.25">
      <c r="A30" s="44"/>
      <c r="B30" s="81" t="s">
        <v>44</v>
      </c>
      <c r="C30" s="81"/>
      <c r="D30" s="81"/>
      <c r="E30" s="81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40"/>
      <c r="X30" s="26"/>
      <c r="Y30" s="27"/>
      <c r="Z30" s="36"/>
      <c r="AD30" s="2" t="s">
        <v>44</v>
      </c>
    </row>
    <row r="31" spans="1:30" customFormat="1" ht="15" x14ac:dyDescent="0.25">
      <c r="A31" s="44"/>
      <c r="B31" s="39"/>
      <c r="C31" s="39"/>
      <c r="D31" s="39"/>
      <c r="E31" s="45" t="s">
        <v>45</v>
      </c>
      <c r="F31" s="46"/>
      <c r="G31" s="47"/>
      <c r="H31" s="11"/>
      <c r="I31" s="11"/>
      <c r="J31" s="11"/>
      <c r="K31" s="11"/>
      <c r="L31" s="48">
        <v>1923</v>
      </c>
      <c r="M31" s="49"/>
      <c r="N31" s="49"/>
      <c r="O31" s="49"/>
      <c r="P31" s="49"/>
      <c r="Q31" s="49"/>
      <c r="R31" s="11"/>
      <c r="S31" s="50"/>
      <c r="X31" s="26"/>
      <c r="Y31" s="27"/>
      <c r="Z31" s="36"/>
    </row>
    <row r="32" spans="1:30" customFormat="1" ht="15" x14ac:dyDescent="0.25">
      <c r="A32" s="44"/>
      <c r="B32" s="39"/>
      <c r="C32" s="39"/>
      <c r="D32" s="39"/>
      <c r="E32" s="45" t="s">
        <v>46</v>
      </c>
      <c r="F32" s="46"/>
      <c r="G32" s="47"/>
      <c r="H32" s="11"/>
      <c r="I32" s="11"/>
      <c r="J32" s="11"/>
      <c r="K32" s="11"/>
      <c r="L32" s="51">
        <v>815</v>
      </c>
      <c r="M32" s="49"/>
      <c r="N32" s="49"/>
      <c r="O32" s="49"/>
      <c r="P32" s="49"/>
      <c r="Q32" s="49"/>
      <c r="R32" s="11"/>
      <c r="S32" s="50"/>
      <c r="X32" s="26"/>
      <c r="Y32" s="27"/>
      <c r="Z32" s="36"/>
    </row>
    <row r="33" spans="1:30" customFormat="1" ht="15" x14ac:dyDescent="0.25">
      <c r="A33" s="44"/>
      <c r="B33" s="39"/>
      <c r="C33" s="39"/>
      <c r="D33" s="39"/>
      <c r="E33" s="45" t="s">
        <v>47</v>
      </c>
      <c r="F33" s="46"/>
      <c r="G33" s="47"/>
      <c r="H33" s="11"/>
      <c r="I33" s="11"/>
      <c r="J33" s="11"/>
      <c r="K33" s="11"/>
      <c r="L33" s="48">
        <v>8923</v>
      </c>
      <c r="M33" s="49"/>
      <c r="N33" s="49"/>
      <c r="O33" s="49"/>
      <c r="P33" s="49"/>
      <c r="Q33" s="49"/>
      <c r="R33" s="11"/>
      <c r="S33" s="50"/>
      <c r="X33" s="26"/>
      <c r="Y33" s="27"/>
      <c r="Z33" s="36"/>
    </row>
    <row r="34" spans="1:30" customFormat="1" ht="45.75" x14ac:dyDescent="0.25">
      <c r="A34" s="28" t="s">
        <v>48</v>
      </c>
      <c r="B34" s="29" t="s">
        <v>49</v>
      </c>
      <c r="C34" s="76" t="s">
        <v>50</v>
      </c>
      <c r="D34" s="76"/>
      <c r="E34" s="76"/>
      <c r="F34" s="30" t="s">
        <v>51</v>
      </c>
      <c r="G34" s="52">
        <v>4.2599999999999999E-2</v>
      </c>
      <c r="H34" s="32">
        <v>82683.990000000005</v>
      </c>
      <c r="I34" s="32">
        <v>82683.990000000005</v>
      </c>
      <c r="J34" s="53"/>
      <c r="K34" s="53"/>
      <c r="L34" s="33">
        <v>3522</v>
      </c>
      <c r="M34" s="33">
        <v>3522</v>
      </c>
      <c r="N34" s="53"/>
      <c r="O34" s="53"/>
      <c r="P34" s="54">
        <v>297.60000000000002</v>
      </c>
      <c r="Q34" s="35">
        <v>12.68</v>
      </c>
      <c r="R34" s="34">
        <v>0</v>
      </c>
      <c r="S34" s="34">
        <v>0</v>
      </c>
      <c r="X34" s="26"/>
      <c r="Y34" s="27"/>
      <c r="Z34" s="36" t="s">
        <v>50</v>
      </c>
    </row>
    <row r="35" spans="1:30" customFormat="1" ht="15" x14ac:dyDescent="0.25">
      <c r="A35" s="37"/>
      <c r="B35" s="38"/>
      <c r="C35" s="77" t="s">
        <v>52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8"/>
      <c r="X35" s="26"/>
      <c r="Y35" s="27"/>
      <c r="Z35" s="36"/>
      <c r="AA35" s="2" t="s">
        <v>52</v>
      </c>
    </row>
    <row r="36" spans="1:30" customFormat="1" ht="15" x14ac:dyDescent="0.25">
      <c r="A36" s="41"/>
      <c r="B36" s="42" t="s">
        <v>53</v>
      </c>
      <c r="C36" s="79" t="s">
        <v>54</v>
      </c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0"/>
      <c r="X36" s="26"/>
      <c r="Y36" s="27"/>
      <c r="Z36" s="36"/>
      <c r="AB36" s="2" t="s">
        <v>54</v>
      </c>
    </row>
    <row r="37" spans="1:30" customFormat="1" ht="15" x14ac:dyDescent="0.25">
      <c r="A37" s="41"/>
      <c r="B37" s="43" t="s">
        <v>36</v>
      </c>
      <c r="C37" s="79" t="s">
        <v>43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X37" s="26"/>
      <c r="Y37" s="27"/>
      <c r="Z37" s="36"/>
      <c r="AC37" s="2" t="s">
        <v>43</v>
      </c>
    </row>
    <row r="38" spans="1:30" customFormat="1" ht="15" x14ac:dyDescent="0.25">
      <c r="A38" s="44"/>
      <c r="B38" s="81" t="s">
        <v>55</v>
      </c>
      <c r="C38" s="81"/>
      <c r="D38" s="81"/>
      <c r="E38" s="81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40"/>
      <c r="X38" s="26"/>
      <c r="Y38" s="27"/>
      <c r="Z38" s="36"/>
      <c r="AD38" s="2" t="s">
        <v>55</v>
      </c>
    </row>
    <row r="39" spans="1:30" customFormat="1" ht="15" x14ac:dyDescent="0.25">
      <c r="A39" s="44"/>
      <c r="B39" s="39"/>
      <c r="C39" s="39"/>
      <c r="D39" s="39"/>
      <c r="E39" s="45" t="s">
        <v>56</v>
      </c>
      <c r="F39" s="46"/>
      <c r="G39" s="47"/>
      <c r="H39" s="11"/>
      <c r="I39" s="11"/>
      <c r="J39" s="11"/>
      <c r="K39" s="11"/>
      <c r="L39" s="48">
        <v>3605</v>
      </c>
      <c r="M39" s="49"/>
      <c r="N39" s="49"/>
      <c r="O39" s="49"/>
      <c r="P39" s="49"/>
      <c r="Q39" s="49"/>
      <c r="R39" s="11"/>
      <c r="S39" s="50"/>
      <c r="X39" s="26"/>
      <c r="Y39" s="27"/>
      <c r="Z39" s="36"/>
    </row>
    <row r="40" spans="1:30" customFormat="1" ht="15" x14ac:dyDescent="0.25">
      <c r="A40" s="44"/>
      <c r="B40" s="39"/>
      <c r="C40" s="39"/>
      <c r="D40" s="39"/>
      <c r="E40" s="45" t="s">
        <v>57</v>
      </c>
      <c r="F40" s="46"/>
      <c r="G40" s="47"/>
      <c r="H40" s="11"/>
      <c r="I40" s="11"/>
      <c r="J40" s="11"/>
      <c r="K40" s="11"/>
      <c r="L40" s="48">
        <v>1377</v>
      </c>
      <c r="M40" s="49"/>
      <c r="N40" s="49"/>
      <c r="O40" s="49"/>
      <c r="P40" s="49"/>
      <c r="Q40" s="49"/>
      <c r="R40" s="11"/>
      <c r="S40" s="50"/>
      <c r="X40" s="26"/>
      <c r="Y40" s="27"/>
      <c r="Z40" s="36"/>
    </row>
    <row r="41" spans="1:30" customFormat="1" ht="15" x14ac:dyDescent="0.25">
      <c r="A41" s="44"/>
      <c r="B41" s="39"/>
      <c r="C41" s="39"/>
      <c r="D41" s="39"/>
      <c r="E41" s="45" t="s">
        <v>47</v>
      </c>
      <c r="F41" s="46"/>
      <c r="G41" s="47"/>
      <c r="H41" s="11"/>
      <c r="I41" s="11"/>
      <c r="J41" s="11"/>
      <c r="K41" s="11"/>
      <c r="L41" s="48">
        <v>9032</v>
      </c>
      <c r="M41" s="49"/>
      <c r="N41" s="49"/>
      <c r="O41" s="49"/>
      <c r="P41" s="49"/>
      <c r="Q41" s="49"/>
      <c r="R41" s="11"/>
      <c r="S41" s="50"/>
      <c r="X41" s="26"/>
      <c r="Y41" s="27"/>
      <c r="Z41" s="36"/>
    </row>
    <row r="42" spans="1:30" customFormat="1" ht="45.75" x14ac:dyDescent="0.25">
      <c r="A42" s="28" t="s">
        <v>58</v>
      </c>
      <c r="B42" s="29" t="s">
        <v>59</v>
      </c>
      <c r="C42" s="76" t="s">
        <v>60</v>
      </c>
      <c r="D42" s="76"/>
      <c r="E42" s="76"/>
      <c r="F42" s="30" t="s">
        <v>39</v>
      </c>
      <c r="G42" s="52">
        <v>0.11550000000000001</v>
      </c>
      <c r="H42" s="32">
        <v>67260.52</v>
      </c>
      <c r="I42" s="32">
        <v>3942.42</v>
      </c>
      <c r="J42" s="32">
        <v>63289.86</v>
      </c>
      <c r="K42" s="32">
        <v>19746.3</v>
      </c>
      <c r="L42" s="33">
        <v>7769</v>
      </c>
      <c r="M42" s="34">
        <v>455</v>
      </c>
      <c r="N42" s="33">
        <v>7310</v>
      </c>
      <c r="O42" s="33">
        <v>2281</v>
      </c>
      <c r="P42" s="35">
        <v>14.19</v>
      </c>
      <c r="Q42" s="35">
        <v>1.64</v>
      </c>
      <c r="R42" s="35">
        <v>41.06</v>
      </c>
      <c r="S42" s="35">
        <v>4.74</v>
      </c>
      <c r="X42" s="26"/>
      <c r="Y42" s="27"/>
      <c r="Z42" s="36" t="s">
        <v>60</v>
      </c>
    </row>
    <row r="43" spans="1:30" customFormat="1" ht="15" x14ac:dyDescent="0.25">
      <c r="A43" s="37"/>
      <c r="B43" s="38"/>
      <c r="C43" s="77" t="s">
        <v>61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8"/>
      <c r="X43" s="26"/>
      <c r="Y43" s="27"/>
      <c r="Z43" s="36"/>
      <c r="AA43" s="2" t="s">
        <v>61</v>
      </c>
    </row>
    <row r="44" spans="1:30" customFormat="1" ht="15" x14ac:dyDescent="0.25">
      <c r="A44" s="41"/>
      <c r="B44" s="42" t="s">
        <v>41</v>
      </c>
      <c r="C44" s="79" t="s">
        <v>42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80"/>
      <c r="X44" s="26"/>
      <c r="Y44" s="27"/>
      <c r="Z44" s="36"/>
      <c r="AB44" s="2" t="s">
        <v>42</v>
      </c>
    </row>
    <row r="45" spans="1:30" customFormat="1" ht="15" x14ac:dyDescent="0.25">
      <c r="A45" s="41"/>
      <c r="B45" s="43" t="s">
        <v>36</v>
      </c>
      <c r="C45" s="79" t="s">
        <v>43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80"/>
      <c r="X45" s="26"/>
      <c r="Y45" s="27"/>
      <c r="Z45" s="36"/>
      <c r="AC45" s="2" t="s">
        <v>43</v>
      </c>
    </row>
    <row r="46" spans="1:30" customFormat="1" ht="15" x14ac:dyDescent="0.25">
      <c r="A46" s="44"/>
      <c r="B46" s="81" t="s">
        <v>44</v>
      </c>
      <c r="C46" s="81"/>
      <c r="D46" s="81"/>
      <c r="E46" s="81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40"/>
      <c r="X46" s="26"/>
      <c r="Y46" s="27"/>
      <c r="Z46" s="36"/>
      <c r="AD46" s="2" t="s">
        <v>44</v>
      </c>
    </row>
    <row r="47" spans="1:30" customFormat="1" ht="15" x14ac:dyDescent="0.25">
      <c r="A47" s="44"/>
      <c r="B47" s="39"/>
      <c r="C47" s="39"/>
      <c r="D47" s="39"/>
      <c r="E47" s="45" t="s">
        <v>62</v>
      </c>
      <c r="F47" s="46"/>
      <c r="G47" s="47"/>
      <c r="H47" s="11"/>
      <c r="I47" s="11"/>
      <c r="J47" s="11"/>
      <c r="K47" s="11"/>
      <c r="L47" s="48">
        <v>2894</v>
      </c>
      <c r="M47" s="49"/>
      <c r="N47" s="49"/>
      <c r="O47" s="49"/>
      <c r="P47" s="49"/>
      <c r="Q47" s="49"/>
      <c r="R47" s="11"/>
      <c r="S47" s="50"/>
      <c r="X47" s="26"/>
      <c r="Y47" s="27"/>
      <c r="Z47" s="36"/>
    </row>
    <row r="48" spans="1:30" customFormat="1" ht="15" x14ac:dyDescent="0.25">
      <c r="A48" s="44"/>
      <c r="B48" s="39"/>
      <c r="C48" s="39"/>
      <c r="D48" s="39"/>
      <c r="E48" s="45" t="s">
        <v>63</v>
      </c>
      <c r="F48" s="46"/>
      <c r="G48" s="47"/>
      <c r="H48" s="11"/>
      <c r="I48" s="11"/>
      <c r="J48" s="11"/>
      <c r="K48" s="11"/>
      <c r="L48" s="48">
        <v>1227</v>
      </c>
      <c r="M48" s="49"/>
      <c r="N48" s="49"/>
      <c r="O48" s="49"/>
      <c r="P48" s="49"/>
      <c r="Q48" s="49"/>
      <c r="R48" s="11"/>
      <c r="S48" s="50"/>
      <c r="X48" s="26"/>
      <c r="Y48" s="27"/>
      <c r="Z48" s="36"/>
    </row>
    <row r="49" spans="1:30" customFormat="1" ht="15" x14ac:dyDescent="0.25">
      <c r="A49" s="44"/>
      <c r="B49" s="39"/>
      <c r="C49" s="39"/>
      <c r="D49" s="39"/>
      <c r="E49" s="45" t="s">
        <v>47</v>
      </c>
      <c r="F49" s="46"/>
      <c r="G49" s="47"/>
      <c r="H49" s="11"/>
      <c r="I49" s="11"/>
      <c r="J49" s="11"/>
      <c r="K49" s="11"/>
      <c r="L49" s="48">
        <v>13055</v>
      </c>
      <c r="M49" s="49"/>
      <c r="N49" s="49"/>
      <c r="O49" s="49"/>
      <c r="P49" s="49"/>
      <c r="Q49" s="49"/>
      <c r="R49" s="11"/>
      <c r="S49" s="50"/>
      <c r="X49" s="26"/>
      <c r="Y49" s="27"/>
      <c r="Z49" s="36"/>
    </row>
    <row r="50" spans="1:30" customFormat="1" ht="57" x14ac:dyDescent="0.25">
      <c r="A50" s="28" t="s">
        <v>64</v>
      </c>
      <c r="B50" s="29" t="s">
        <v>65</v>
      </c>
      <c r="C50" s="76" t="s">
        <v>66</v>
      </c>
      <c r="D50" s="76"/>
      <c r="E50" s="76"/>
      <c r="F50" s="30" t="s">
        <v>67</v>
      </c>
      <c r="G50" s="55">
        <v>213.6</v>
      </c>
      <c r="H50" s="32">
        <v>95.53</v>
      </c>
      <c r="I50" s="53"/>
      <c r="J50" s="35">
        <v>95.53</v>
      </c>
      <c r="K50" s="53"/>
      <c r="L50" s="33">
        <v>20405</v>
      </c>
      <c r="M50" s="53"/>
      <c r="N50" s="33">
        <v>20405</v>
      </c>
      <c r="O50" s="53"/>
      <c r="P50" s="34">
        <v>0</v>
      </c>
      <c r="Q50" s="34">
        <v>0</v>
      </c>
      <c r="R50" s="34">
        <v>0</v>
      </c>
      <c r="S50" s="34">
        <v>0</v>
      </c>
      <c r="X50" s="26"/>
      <c r="Y50" s="27"/>
      <c r="Z50" s="36" t="s">
        <v>66</v>
      </c>
    </row>
    <row r="51" spans="1:30" customFormat="1" ht="15" x14ac:dyDescent="0.25">
      <c r="A51" s="41"/>
      <c r="B51" s="43" t="s">
        <v>48</v>
      </c>
      <c r="C51" s="79" t="s">
        <v>68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80"/>
      <c r="X51" s="26"/>
      <c r="Y51" s="27"/>
      <c r="Z51" s="36"/>
      <c r="AC51" s="2" t="s">
        <v>68</v>
      </c>
    </row>
    <row r="52" spans="1:30" customFormat="1" ht="15" x14ac:dyDescent="0.25">
      <c r="A52" s="44"/>
      <c r="B52" s="81" t="s">
        <v>69</v>
      </c>
      <c r="C52" s="81"/>
      <c r="D52" s="81"/>
      <c r="E52" s="81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0"/>
      <c r="X52" s="26"/>
      <c r="Y52" s="27"/>
      <c r="Z52" s="36"/>
      <c r="AD52" s="2" t="s">
        <v>69</v>
      </c>
    </row>
    <row r="53" spans="1:30" customFormat="1" ht="45" x14ac:dyDescent="0.25">
      <c r="A53" s="28" t="s">
        <v>70</v>
      </c>
      <c r="B53" s="29" t="s">
        <v>71</v>
      </c>
      <c r="C53" s="76" t="s">
        <v>72</v>
      </c>
      <c r="D53" s="76"/>
      <c r="E53" s="76"/>
      <c r="F53" s="30" t="s">
        <v>51</v>
      </c>
      <c r="G53" s="56">
        <v>0.23100000000000001</v>
      </c>
      <c r="H53" s="32">
        <v>36121.919999999998</v>
      </c>
      <c r="I53" s="32">
        <v>23838.33</v>
      </c>
      <c r="J53" s="32">
        <v>12283.59</v>
      </c>
      <c r="K53" s="53"/>
      <c r="L53" s="33">
        <v>8344</v>
      </c>
      <c r="M53" s="33">
        <v>5507</v>
      </c>
      <c r="N53" s="33">
        <v>2837</v>
      </c>
      <c r="O53" s="53"/>
      <c r="P53" s="54">
        <v>85.8</v>
      </c>
      <c r="Q53" s="35">
        <v>19.82</v>
      </c>
      <c r="R53" s="34">
        <v>0</v>
      </c>
      <c r="S53" s="34">
        <v>0</v>
      </c>
      <c r="X53" s="26"/>
      <c r="Y53" s="27"/>
      <c r="Z53" s="36" t="s">
        <v>72</v>
      </c>
    </row>
    <row r="54" spans="1:30" customFormat="1" ht="15" x14ac:dyDescent="0.25">
      <c r="A54" s="37"/>
      <c r="B54" s="38"/>
      <c r="C54" s="77" t="s">
        <v>73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8"/>
      <c r="X54" s="26"/>
      <c r="Y54" s="27"/>
      <c r="Z54" s="36"/>
      <c r="AA54" s="2" t="s">
        <v>73</v>
      </c>
    </row>
    <row r="55" spans="1:30" customFormat="1" ht="15" x14ac:dyDescent="0.25">
      <c r="A55" s="41"/>
      <c r="B55" s="43" t="s">
        <v>36</v>
      </c>
      <c r="C55" s="79" t="s">
        <v>43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80"/>
      <c r="X55" s="26"/>
      <c r="Y55" s="27"/>
      <c r="Z55" s="36"/>
      <c r="AC55" s="2" t="s">
        <v>43</v>
      </c>
    </row>
    <row r="56" spans="1:30" customFormat="1" ht="23.25" x14ac:dyDescent="0.25">
      <c r="A56" s="44"/>
      <c r="B56" s="81" t="s">
        <v>74</v>
      </c>
      <c r="C56" s="81"/>
      <c r="D56" s="81"/>
      <c r="E56" s="81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40"/>
      <c r="X56" s="26"/>
      <c r="Y56" s="27"/>
      <c r="Z56" s="36"/>
      <c r="AD56" s="2" t="s">
        <v>74</v>
      </c>
    </row>
    <row r="57" spans="1:30" customFormat="1" ht="15" x14ac:dyDescent="0.25">
      <c r="A57" s="44"/>
      <c r="B57" s="39"/>
      <c r="C57" s="39"/>
      <c r="D57" s="39"/>
      <c r="E57" s="45" t="s">
        <v>75</v>
      </c>
      <c r="F57" s="46"/>
      <c r="G57" s="47"/>
      <c r="H57" s="11"/>
      <c r="I57" s="11"/>
      <c r="J57" s="11"/>
      <c r="K57" s="11"/>
      <c r="L57" s="48">
        <v>5636</v>
      </c>
      <c r="M57" s="49"/>
      <c r="N57" s="49"/>
      <c r="O57" s="49"/>
      <c r="P57" s="49"/>
      <c r="Q57" s="49"/>
      <c r="R57" s="11"/>
      <c r="S57" s="50"/>
      <c r="X57" s="26"/>
      <c r="Y57" s="27"/>
      <c r="Z57" s="36"/>
    </row>
    <row r="58" spans="1:30" customFormat="1" ht="15" x14ac:dyDescent="0.25">
      <c r="A58" s="44"/>
      <c r="B58" s="39"/>
      <c r="C58" s="39"/>
      <c r="D58" s="39"/>
      <c r="E58" s="45" t="s">
        <v>76</v>
      </c>
      <c r="F58" s="46"/>
      <c r="G58" s="47"/>
      <c r="H58" s="11"/>
      <c r="I58" s="11"/>
      <c r="J58" s="11"/>
      <c r="K58" s="11"/>
      <c r="L58" s="48">
        <v>2217</v>
      </c>
      <c r="M58" s="49"/>
      <c r="N58" s="49"/>
      <c r="O58" s="49"/>
      <c r="P58" s="49"/>
      <c r="Q58" s="49"/>
      <c r="R58" s="11"/>
      <c r="S58" s="50"/>
      <c r="X58" s="26"/>
      <c r="Y58" s="27"/>
      <c r="Z58" s="36"/>
    </row>
    <row r="59" spans="1:30" customFormat="1" ht="15" x14ac:dyDescent="0.25">
      <c r="A59" s="44"/>
      <c r="B59" s="39"/>
      <c r="C59" s="39"/>
      <c r="D59" s="39"/>
      <c r="E59" s="45" t="s">
        <v>47</v>
      </c>
      <c r="F59" s="46"/>
      <c r="G59" s="47"/>
      <c r="H59" s="11"/>
      <c r="I59" s="11"/>
      <c r="J59" s="11"/>
      <c r="K59" s="11"/>
      <c r="L59" s="48">
        <v>17449</v>
      </c>
      <c r="M59" s="49"/>
      <c r="N59" s="49"/>
      <c r="O59" s="49"/>
      <c r="P59" s="49"/>
      <c r="Q59" s="49"/>
      <c r="R59" s="11"/>
      <c r="S59" s="50"/>
      <c r="X59" s="26"/>
      <c r="Y59" s="27"/>
      <c r="Z59" s="36"/>
    </row>
    <row r="60" spans="1:30" customFormat="1" ht="15" x14ac:dyDescent="0.25">
      <c r="A60" s="75" t="s">
        <v>77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X60" s="26"/>
      <c r="Y60" s="27" t="s">
        <v>77</v>
      </c>
      <c r="Z60" s="36"/>
    </row>
    <row r="61" spans="1:30" customFormat="1" ht="45.75" x14ac:dyDescent="0.25">
      <c r="A61" s="28" t="s">
        <v>78</v>
      </c>
      <c r="B61" s="29" t="s">
        <v>79</v>
      </c>
      <c r="C61" s="76" t="s">
        <v>80</v>
      </c>
      <c r="D61" s="76"/>
      <c r="E61" s="76"/>
      <c r="F61" s="30" t="s">
        <v>81</v>
      </c>
      <c r="G61" s="56">
        <v>2.3E-2</v>
      </c>
      <c r="H61" s="32">
        <v>259073.66</v>
      </c>
      <c r="I61" s="32">
        <v>111484.9</v>
      </c>
      <c r="J61" s="32">
        <v>147588.76</v>
      </c>
      <c r="K61" s="32">
        <v>41537.19</v>
      </c>
      <c r="L61" s="33">
        <v>5959</v>
      </c>
      <c r="M61" s="33">
        <v>2564</v>
      </c>
      <c r="N61" s="33">
        <v>3395</v>
      </c>
      <c r="O61" s="34">
        <v>955</v>
      </c>
      <c r="P61" s="54">
        <v>302.39999999999998</v>
      </c>
      <c r="Q61" s="35">
        <v>6.96</v>
      </c>
      <c r="R61" s="34">
        <v>89</v>
      </c>
      <c r="S61" s="35">
        <v>2.0499999999999998</v>
      </c>
      <c r="X61" s="26"/>
      <c r="Y61" s="27"/>
      <c r="Z61" s="36" t="s">
        <v>80</v>
      </c>
    </row>
    <row r="62" spans="1:30" customFormat="1" ht="15" x14ac:dyDescent="0.25">
      <c r="A62" s="37"/>
      <c r="B62" s="38"/>
      <c r="C62" s="77" t="s">
        <v>82</v>
      </c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8"/>
      <c r="X62" s="26"/>
      <c r="Y62" s="27"/>
      <c r="Z62" s="36"/>
      <c r="AA62" s="2" t="s">
        <v>82</v>
      </c>
    </row>
    <row r="63" spans="1:30" customFormat="1" ht="22.5" x14ac:dyDescent="0.25">
      <c r="A63" s="41"/>
      <c r="B63" s="42" t="s">
        <v>83</v>
      </c>
      <c r="C63" s="79" t="s">
        <v>84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80"/>
      <c r="X63" s="26"/>
      <c r="Y63" s="27"/>
      <c r="Z63" s="36"/>
      <c r="AB63" s="2" t="s">
        <v>84</v>
      </c>
    </row>
    <row r="64" spans="1:30" customFormat="1" ht="15" x14ac:dyDescent="0.25">
      <c r="A64" s="41"/>
      <c r="B64" s="43" t="s">
        <v>36</v>
      </c>
      <c r="C64" s="79" t="s">
        <v>43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80"/>
      <c r="X64" s="26"/>
      <c r="Y64" s="27"/>
      <c r="Z64" s="36"/>
      <c r="AC64" s="2" t="s">
        <v>43</v>
      </c>
    </row>
    <row r="65" spans="1:30" customFormat="1" ht="23.25" x14ac:dyDescent="0.25">
      <c r="A65" s="44"/>
      <c r="B65" s="81" t="s">
        <v>85</v>
      </c>
      <c r="C65" s="81"/>
      <c r="D65" s="81"/>
      <c r="E65" s="81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0"/>
      <c r="X65" s="26"/>
      <c r="Y65" s="27"/>
      <c r="Z65" s="36"/>
      <c r="AD65" s="2" t="s">
        <v>85</v>
      </c>
    </row>
    <row r="66" spans="1:30" customFormat="1" ht="15" x14ac:dyDescent="0.25">
      <c r="A66" s="44"/>
      <c r="B66" s="39"/>
      <c r="C66" s="39"/>
      <c r="D66" s="39"/>
      <c r="E66" s="45" t="s">
        <v>86</v>
      </c>
      <c r="F66" s="46"/>
      <c r="G66" s="47"/>
      <c r="H66" s="11"/>
      <c r="I66" s="11"/>
      <c r="J66" s="11"/>
      <c r="K66" s="11"/>
      <c r="L66" s="48">
        <v>4735</v>
      </c>
      <c r="M66" s="49"/>
      <c r="N66" s="49"/>
      <c r="O66" s="49"/>
      <c r="P66" s="49"/>
      <c r="Q66" s="49"/>
      <c r="R66" s="11"/>
      <c r="S66" s="50"/>
      <c r="X66" s="26"/>
      <c r="Y66" s="27"/>
      <c r="Z66" s="36"/>
    </row>
    <row r="67" spans="1:30" customFormat="1" ht="15" x14ac:dyDescent="0.25">
      <c r="A67" s="44"/>
      <c r="B67" s="39"/>
      <c r="C67" s="39"/>
      <c r="D67" s="39"/>
      <c r="E67" s="45" t="s">
        <v>87</v>
      </c>
      <c r="F67" s="46"/>
      <c r="G67" s="47"/>
      <c r="H67" s="11"/>
      <c r="I67" s="11"/>
      <c r="J67" s="11"/>
      <c r="K67" s="11"/>
      <c r="L67" s="48">
        <v>2550</v>
      </c>
      <c r="M67" s="49"/>
      <c r="N67" s="49"/>
      <c r="O67" s="49"/>
      <c r="P67" s="49"/>
      <c r="Q67" s="49"/>
      <c r="R67" s="11"/>
      <c r="S67" s="50"/>
      <c r="X67" s="26"/>
      <c r="Y67" s="27"/>
      <c r="Z67" s="36"/>
    </row>
    <row r="68" spans="1:30" customFormat="1" ht="15" x14ac:dyDescent="0.25">
      <c r="A68" s="44"/>
      <c r="B68" s="39"/>
      <c r="C68" s="39"/>
      <c r="D68" s="39"/>
      <c r="E68" s="45" t="s">
        <v>47</v>
      </c>
      <c r="F68" s="46"/>
      <c r="G68" s="47"/>
      <c r="H68" s="11"/>
      <c r="I68" s="11"/>
      <c r="J68" s="11"/>
      <c r="K68" s="11"/>
      <c r="L68" s="48">
        <v>14138</v>
      </c>
      <c r="M68" s="49"/>
      <c r="N68" s="49"/>
      <c r="O68" s="49"/>
      <c r="P68" s="49"/>
      <c r="Q68" s="49"/>
      <c r="R68" s="11"/>
      <c r="S68" s="50"/>
      <c r="X68" s="26"/>
      <c r="Y68" s="27"/>
      <c r="Z68" s="36"/>
    </row>
    <row r="69" spans="1:30" customFormat="1" ht="45.75" x14ac:dyDescent="0.25">
      <c r="A69" s="28" t="s">
        <v>88</v>
      </c>
      <c r="B69" s="29" t="s">
        <v>89</v>
      </c>
      <c r="C69" s="76" t="s">
        <v>90</v>
      </c>
      <c r="D69" s="76"/>
      <c r="E69" s="76"/>
      <c r="F69" s="30" t="s">
        <v>91</v>
      </c>
      <c r="G69" s="57">
        <v>0.42</v>
      </c>
      <c r="H69" s="32">
        <v>3998.69</v>
      </c>
      <c r="I69" s="32">
        <v>1293.01</v>
      </c>
      <c r="J69" s="32">
        <v>2705.68</v>
      </c>
      <c r="K69" s="35">
        <v>803.23</v>
      </c>
      <c r="L69" s="33">
        <v>1679</v>
      </c>
      <c r="M69" s="34">
        <v>543</v>
      </c>
      <c r="N69" s="33">
        <v>1136</v>
      </c>
      <c r="O69" s="34">
        <v>337</v>
      </c>
      <c r="P69" s="35">
        <v>4.05</v>
      </c>
      <c r="Q69" s="54">
        <v>1.7</v>
      </c>
      <c r="R69" s="54">
        <v>1.6</v>
      </c>
      <c r="S69" s="35">
        <v>0.67</v>
      </c>
      <c r="X69" s="26"/>
      <c r="Y69" s="27"/>
      <c r="Z69" s="36" t="s">
        <v>90</v>
      </c>
    </row>
    <row r="70" spans="1:30" customFormat="1" ht="22.5" x14ac:dyDescent="0.25">
      <c r="A70" s="41"/>
      <c r="B70" s="42" t="s">
        <v>83</v>
      </c>
      <c r="C70" s="79" t="s">
        <v>92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80"/>
      <c r="X70" s="26"/>
      <c r="Y70" s="27"/>
      <c r="Z70" s="36"/>
      <c r="AB70" s="2" t="s">
        <v>92</v>
      </c>
    </row>
    <row r="71" spans="1:30" customFormat="1" ht="15" x14ac:dyDescent="0.25">
      <c r="A71" s="41"/>
      <c r="B71" s="43" t="s">
        <v>36</v>
      </c>
      <c r="C71" s="79" t="s">
        <v>43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80"/>
      <c r="X71" s="26"/>
      <c r="Y71" s="27"/>
      <c r="Z71" s="36"/>
      <c r="AC71" s="2" t="s">
        <v>43</v>
      </c>
    </row>
    <row r="72" spans="1:30" customFormat="1" ht="15" x14ac:dyDescent="0.25">
      <c r="A72" s="44"/>
      <c r="B72" s="81" t="s">
        <v>93</v>
      </c>
      <c r="C72" s="81"/>
      <c r="D72" s="81"/>
      <c r="E72" s="81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0"/>
      <c r="X72" s="26"/>
      <c r="Y72" s="27"/>
      <c r="Z72" s="36"/>
      <c r="AD72" s="2" t="s">
        <v>93</v>
      </c>
    </row>
    <row r="73" spans="1:30" customFormat="1" ht="15" x14ac:dyDescent="0.25">
      <c r="A73" s="44"/>
      <c r="B73" s="39"/>
      <c r="C73" s="39"/>
      <c r="D73" s="39"/>
      <c r="E73" s="45" t="s">
        <v>94</v>
      </c>
      <c r="F73" s="46"/>
      <c r="G73" s="47"/>
      <c r="H73" s="11"/>
      <c r="I73" s="11"/>
      <c r="J73" s="11"/>
      <c r="K73" s="11"/>
      <c r="L73" s="51">
        <v>818</v>
      </c>
      <c r="M73" s="49"/>
      <c r="N73" s="49"/>
      <c r="O73" s="49"/>
      <c r="P73" s="49"/>
      <c r="Q73" s="49"/>
      <c r="R73" s="11"/>
      <c r="S73" s="50"/>
      <c r="X73" s="26"/>
      <c r="Y73" s="27"/>
      <c r="Z73" s="36"/>
    </row>
    <row r="74" spans="1:30" customFormat="1" ht="15" x14ac:dyDescent="0.25">
      <c r="A74" s="44"/>
      <c r="B74" s="39"/>
      <c r="C74" s="39"/>
      <c r="D74" s="39"/>
      <c r="E74" s="45" t="s">
        <v>95</v>
      </c>
      <c r="F74" s="46"/>
      <c r="G74" s="47"/>
      <c r="H74" s="11"/>
      <c r="I74" s="11"/>
      <c r="J74" s="11"/>
      <c r="K74" s="11"/>
      <c r="L74" s="51">
        <v>466</v>
      </c>
      <c r="M74" s="49"/>
      <c r="N74" s="49"/>
      <c r="O74" s="49"/>
      <c r="P74" s="49"/>
      <c r="Q74" s="49"/>
      <c r="R74" s="11"/>
      <c r="S74" s="50"/>
      <c r="X74" s="26"/>
      <c r="Y74" s="27"/>
      <c r="Z74" s="36"/>
    </row>
    <row r="75" spans="1:30" customFormat="1" ht="15" x14ac:dyDescent="0.25">
      <c r="A75" s="44"/>
      <c r="B75" s="39"/>
      <c r="C75" s="39"/>
      <c r="D75" s="39"/>
      <c r="E75" s="45" t="s">
        <v>47</v>
      </c>
      <c r="F75" s="46"/>
      <c r="G75" s="47"/>
      <c r="H75" s="11"/>
      <c r="I75" s="11"/>
      <c r="J75" s="11"/>
      <c r="K75" s="11"/>
      <c r="L75" s="48">
        <v>2963</v>
      </c>
      <c r="M75" s="49"/>
      <c r="N75" s="49"/>
      <c r="O75" s="49"/>
      <c r="P75" s="49"/>
      <c r="Q75" s="49"/>
      <c r="R75" s="11"/>
      <c r="S75" s="50"/>
      <c r="X75" s="26"/>
      <c r="Y75" s="27"/>
      <c r="Z75" s="36"/>
    </row>
    <row r="76" spans="1:30" customFormat="1" ht="45" x14ac:dyDescent="0.25">
      <c r="A76" s="28" t="s">
        <v>96</v>
      </c>
      <c r="B76" s="29" t="s">
        <v>97</v>
      </c>
      <c r="C76" s="76" t="s">
        <v>98</v>
      </c>
      <c r="D76" s="76"/>
      <c r="E76" s="76"/>
      <c r="F76" s="30" t="s">
        <v>99</v>
      </c>
      <c r="G76" s="58">
        <v>2</v>
      </c>
      <c r="H76" s="32">
        <v>368.91</v>
      </c>
      <c r="I76" s="35">
        <v>331.62</v>
      </c>
      <c r="J76" s="35">
        <v>37.29</v>
      </c>
      <c r="K76" s="35">
        <v>13.18</v>
      </c>
      <c r="L76" s="34">
        <v>738</v>
      </c>
      <c r="M76" s="34">
        <v>663</v>
      </c>
      <c r="N76" s="34">
        <v>75</v>
      </c>
      <c r="O76" s="34">
        <v>26</v>
      </c>
      <c r="P76" s="35">
        <v>1.0900000000000001</v>
      </c>
      <c r="Q76" s="35">
        <v>2.1800000000000002</v>
      </c>
      <c r="R76" s="35">
        <v>0.03</v>
      </c>
      <c r="S76" s="35">
        <v>0.06</v>
      </c>
      <c r="X76" s="26"/>
      <c r="Y76" s="27"/>
      <c r="Z76" s="36" t="s">
        <v>98</v>
      </c>
    </row>
    <row r="77" spans="1:30" customFormat="1" ht="22.5" x14ac:dyDescent="0.25">
      <c r="A77" s="41"/>
      <c r="B77" s="42" t="s">
        <v>83</v>
      </c>
      <c r="C77" s="79" t="s">
        <v>84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80"/>
      <c r="X77" s="26"/>
      <c r="Y77" s="27"/>
      <c r="Z77" s="36"/>
      <c r="AB77" s="2" t="s">
        <v>84</v>
      </c>
    </row>
    <row r="78" spans="1:30" customFormat="1" ht="15" x14ac:dyDescent="0.25">
      <c r="A78" s="41"/>
      <c r="B78" s="43" t="s">
        <v>36</v>
      </c>
      <c r="C78" s="79" t="s">
        <v>43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80"/>
      <c r="X78" s="26"/>
      <c r="Y78" s="27"/>
      <c r="Z78" s="36"/>
      <c r="AC78" s="2" t="s">
        <v>43</v>
      </c>
    </row>
    <row r="79" spans="1:30" customFormat="1" ht="23.25" x14ac:dyDescent="0.25">
      <c r="A79" s="44"/>
      <c r="B79" s="81" t="s">
        <v>85</v>
      </c>
      <c r="C79" s="81"/>
      <c r="D79" s="81"/>
      <c r="E79" s="81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40"/>
      <c r="X79" s="26"/>
      <c r="Y79" s="27"/>
      <c r="Z79" s="36"/>
      <c r="AD79" s="2" t="s">
        <v>85</v>
      </c>
    </row>
    <row r="80" spans="1:30" customFormat="1" ht="15" x14ac:dyDescent="0.25">
      <c r="A80" s="44"/>
      <c r="B80" s="39"/>
      <c r="C80" s="39"/>
      <c r="D80" s="39"/>
      <c r="E80" s="45" t="s">
        <v>100</v>
      </c>
      <c r="F80" s="46"/>
      <c r="G80" s="47"/>
      <c r="H80" s="11"/>
      <c r="I80" s="11"/>
      <c r="J80" s="11"/>
      <c r="K80" s="11"/>
      <c r="L80" s="51">
        <v>927</v>
      </c>
      <c r="M80" s="49"/>
      <c r="N80" s="49"/>
      <c r="O80" s="49"/>
      <c r="P80" s="49"/>
      <c r="Q80" s="49"/>
      <c r="R80" s="11"/>
      <c r="S80" s="50"/>
      <c r="X80" s="26"/>
      <c r="Y80" s="27"/>
      <c r="Z80" s="36"/>
    </row>
    <row r="81" spans="1:30" customFormat="1" ht="15" x14ac:dyDescent="0.25">
      <c r="A81" s="44"/>
      <c r="B81" s="39"/>
      <c r="C81" s="39"/>
      <c r="D81" s="39"/>
      <c r="E81" s="45" t="s">
        <v>101</v>
      </c>
      <c r="F81" s="46"/>
      <c r="G81" s="47"/>
      <c r="H81" s="11"/>
      <c r="I81" s="11"/>
      <c r="J81" s="11"/>
      <c r="K81" s="11"/>
      <c r="L81" s="51">
        <v>499</v>
      </c>
      <c r="M81" s="49"/>
      <c r="N81" s="49"/>
      <c r="O81" s="49"/>
      <c r="P81" s="49"/>
      <c r="Q81" s="49"/>
      <c r="R81" s="11"/>
      <c r="S81" s="50"/>
      <c r="X81" s="26"/>
      <c r="Y81" s="27"/>
      <c r="Z81" s="36"/>
    </row>
    <row r="82" spans="1:30" customFormat="1" ht="15" x14ac:dyDescent="0.25">
      <c r="A82" s="44"/>
      <c r="B82" s="39"/>
      <c r="C82" s="39"/>
      <c r="D82" s="39"/>
      <c r="E82" s="45" t="s">
        <v>47</v>
      </c>
      <c r="F82" s="46"/>
      <c r="G82" s="47"/>
      <c r="H82" s="11"/>
      <c r="I82" s="11"/>
      <c r="J82" s="11"/>
      <c r="K82" s="11"/>
      <c r="L82" s="48">
        <v>2274</v>
      </c>
      <c r="M82" s="49"/>
      <c r="N82" s="49"/>
      <c r="O82" s="49"/>
      <c r="P82" s="49"/>
      <c r="Q82" s="49"/>
      <c r="R82" s="11"/>
      <c r="S82" s="50"/>
      <c r="X82" s="26"/>
      <c r="Y82" s="27"/>
      <c r="Z82" s="36"/>
    </row>
    <row r="83" spans="1:30" customFormat="1" ht="45.75" x14ac:dyDescent="0.25">
      <c r="A83" s="28" t="s">
        <v>102</v>
      </c>
      <c r="B83" s="29" t="s">
        <v>103</v>
      </c>
      <c r="C83" s="76" t="s">
        <v>104</v>
      </c>
      <c r="D83" s="76"/>
      <c r="E83" s="76"/>
      <c r="F83" s="30" t="s">
        <v>99</v>
      </c>
      <c r="G83" s="58">
        <v>1</v>
      </c>
      <c r="H83" s="32">
        <v>2215.85</v>
      </c>
      <c r="I83" s="32">
        <v>1406.63</v>
      </c>
      <c r="J83" s="35">
        <v>809.22</v>
      </c>
      <c r="K83" s="35">
        <v>210.16</v>
      </c>
      <c r="L83" s="33">
        <v>2216</v>
      </c>
      <c r="M83" s="33">
        <v>1407</v>
      </c>
      <c r="N83" s="34">
        <v>809</v>
      </c>
      <c r="O83" s="34">
        <v>210</v>
      </c>
      <c r="P83" s="54">
        <v>4.3</v>
      </c>
      <c r="Q83" s="54">
        <v>4.3</v>
      </c>
      <c r="R83" s="35">
        <v>0.44</v>
      </c>
      <c r="S83" s="35">
        <v>0.44</v>
      </c>
      <c r="X83" s="26"/>
      <c r="Y83" s="27"/>
      <c r="Z83" s="36" t="s">
        <v>104</v>
      </c>
    </row>
    <row r="84" spans="1:30" customFormat="1" ht="22.5" x14ac:dyDescent="0.25">
      <c r="A84" s="41"/>
      <c r="B84" s="42" t="s">
        <v>83</v>
      </c>
      <c r="C84" s="79" t="s">
        <v>84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80"/>
      <c r="X84" s="26"/>
      <c r="Y84" s="27"/>
      <c r="Z84" s="36"/>
      <c r="AB84" s="2" t="s">
        <v>84</v>
      </c>
    </row>
    <row r="85" spans="1:30" customFormat="1" ht="15" x14ac:dyDescent="0.25">
      <c r="A85" s="41"/>
      <c r="B85" s="43" t="s">
        <v>36</v>
      </c>
      <c r="C85" s="79" t="s">
        <v>43</v>
      </c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80"/>
      <c r="X85" s="26"/>
      <c r="Y85" s="27"/>
      <c r="Z85" s="36"/>
      <c r="AC85" s="2" t="s">
        <v>43</v>
      </c>
    </row>
    <row r="86" spans="1:30" customFormat="1" ht="23.25" x14ac:dyDescent="0.25">
      <c r="A86" s="44"/>
      <c r="B86" s="81" t="s">
        <v>85</v>
      </c>
      <c r="C86" s="81"/>
      <c r="D86" s="81"/>
      <c r="E86" s="81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40"/>
      <c r="X86" s="26"/>
      <c r="Y86" s="27"/>
      <c r="Z86" s="36"/>
      <c r="AD86" s="2" t="s">
        <v>85</v>
      </c>
    </row>
    <row r="87" spans="1:30" customFormat="1" ht="15" x14ac:dyDescent="0.25">
      <c r="A87" s="44"/>
      <c r="B87" s="39"/>
      <c r="C87" s="39"/>
      <c r="D87" s="39"/>
      <c r="E87" s="45" t="s">
        <v>105</v>
      </c>
      <c r="F87" s="46"/>
      <c r="G87" s="47"/>
      <c r="H87" s="11"/>
      <c r="I87" s="11"/>
      <c r="J87" s="11"/>
      <c r="K87" s="11"/>
      <c r="L87" s="48">
        <v>2176</v>
      </c>
      <c r="M87" s="49"/>
      <c r="N87" s="49"/>
      <c r="O87" s="49"/>
      <c r="P87" s="49"/>
      <c r="Q87" s="49"/>
      <c r="R87" s="11"/>
      <c r="S87" s="50"/>
      <c r="X87" s="26"/>
      <c r="Y87" s="27"/>
      <c r="Z87" s="36"/>
    </row>
    <row r="88" spans="1:30" customFormat="1" ht="15" x14ac:dyDescent="0.25">
      <c r="A88" s="44"/>
      <c r="B88" s="39"/>
      <c r="C88" s="39"/>
      <c r="D88" s="39"/>
      <c r="E88" s="45" t="s">
        <v>106</v>
      </c>
      <c r="F88" s="46"/>
      <c r="G88" s="47"/>
      <c r="H88" s="11"/>
      <c r="I88" s="11"/>
      <c r="J88" s="11"/>
      <c r="K88" s="11"/>
      <c r="L88" s="48">
        <v>1172</v>
      </c>
      <c r="M88" s="49"/>
      <c r="N88" s="49"/>
      <c r="O88" s="49"/>
      <c r="P88" s="49"/>
      <c r="Q88" s="49"/>
      <c r="R88" s="11"/>
      <c r="S88" s="50"/>
      <c r="X88" s="26"/>
      <c r="Y88" s="27"/>
      <c r="Z88" s="36"/>
    </row>
    <row r="89" spans="1:30" customFormat="1" ht="15" x14ac:dyDescent="0.25">
      <c r="A89" s="44"/>
      <c r="B89" s="39"/>
      <c r="C89" s="39"/>
      <c r="D89" s="39"/>
      <c r="E89" s="45" t="s">
        <v>47</v>
      </c>
      <c r="F89" s="46"/>
      <c r="G89" s="47"/>
      <c r="H89" s="11"/>
      <c r="I89" s="11"/>
      <c r="J89" s="11"/>
      <c r="K89" s="11"/>
      <c r="L89" s="48">
        <v>5896</v>
      </c>
      <c r="M89" s="49"/>
      <c r="N89" s="49"/>
      <c r="O89" s="49"/>
      <c r="P89" s="49"/>
      <c r="Q89" s="49"/>
      <c r="R89" s="11"/>
      <c r="S89" s="50"/>
      <c r="X89" s="26"/>
      <c r="Y89" s="27"/>
      <c r="Z89" s="36"/>
    </row>
    <row r="90" spans="1:30" customFormat="1" ht="57" x14ac:dyDescent="0.25">
      <c r="A90" s="28" t="s">
        <v>107</v>
      </c>
      <c r="B90" s="29" t="s">
        <v>108</v>
      </c>
      <c r="C90" s="76" t="s">
        <v>109</v>
      </c>
      <c r="D90" s="76"/>
      <c r="E90" s="76"/>
      <c r="F90" s="30" t="s">
        <v>110</v>
      </c>
      <c r="G90" s="57">
        <v>0.72</v>
      </c>
      <c r="H90" s="32">
        <v>203610.85</v>
      </c>
      <c r="I90" s="32">
        <v>83119.98</v>
      </c>
      <c r="J90" s="32">
        <v>116278.79</v>
      </c>
      <c r="K90" s="32">
        <v>28688.7</v>
      </c>
      <c r="L90" s="33">
        <v>146600</v>
      </c>
      <c r="M90" s="33">
        <v>59846</v>
      </c>
      <c r="N90" s="33">
        <v>83721</v>
      </c>
      <c r="O90" s="33">
        <v>20656</v>
      </c>
      <c r="P90" s="35">
        <v>222.24</v>
      </c>
      <c r="Q90" s="35">
        <v>160.01</v>
      </c>
      <c r="R90" s="54">
        <v>66.400000000000006</v>
      </c>
      <c r="S90" s="35">
        <v>47.81</v>
      </c>
      <c r="X90" s="26"/>
      <c r="Y90" s="27"/>
      <c r="Z90" s="36" t="s">
        <v>109</v>
      </c>
    </row>
    <row r="91" spans="1:30" customFormat="1" ht="15" x14ac:dyDescent="0.25">
      <c r="A91" s="37"/>
      <c r="B91" s="38"/>
      <c r="C91" s="77" t="s">
        <v>111</v>
      </c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8"/>
      <c r="X91" s="26"/>
      <c r="Y91" s="27"/>
      <c r="Z91" s="36"/>
      <c r="AA91" s="2" t="s">
        <v>111</v>
      </c>
    </row>
    <row r="92" spans="1:30" customFormat="1" ht="15" x14ac:dyDescent="0.25">
      <c r="A92" s="41"/>
      <c r="B92" s="43" t="s">
        <v>36</v>
      </c>
      <c r="C92" s="79" t="s">
        <v>43</v>
      </c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80"/>
      <c r="X92" s="26"/>
      <c r="Y92" s="27"/>
      <c r="Z92" s="36"/>
      <c r="AC92" s="2" t="s">
        <v>43</v>
      </c>
    </row>
    <row r="93" spans="1:30" customFormat="1" ht="34.5" x14ac:dyDescent="0.25">
      <c r="A93" s="44"/>
      <c r="B93" s="81" t="s">
        <v>112</v>
      </c>
      <c r="C93" s="81"/>
      <c r="D93" s="81"/>
      <c r="E93" s="81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40"/>
      <c r="X93" s="26"/>
      <c r="Y93" s="27"/>
      <c r="Z93" s="36"/>
      <c r="AD93" s="2" t="s">
        <v>112</v>
      </c>
    </row>
    <row r="94" spans="1:30" customFormat="1" ht="15" x14ac:dyDescent="0.25">
      <c r="A94" s="44"/>
      <c r="B94" s="39"/>
      <c r="C94" s="39"/>
      <c r="D94" s="39"/>
      <c r="E94" s="45" t="s">
        <v>113</v>
      </c>
      <c r="F94" s="46"/>
      <c r="G94" s="47"/>
      <c r="H94" s="11"/>
      <c r="I94" s="11"/>
      <c r="J94" s="11"/>
      <c r="K94" s="11"/>
      <c r="L94" s="48">
        <v>96280</v>
      </c>
      <c r="M94" s="49"/>
      <c r="N94" s="49"/>
      <c r="O94" s="49"/>
      <c r="P94" s="49"/>
      <c r="Q94" s="49"/>
      <c r="R94" s="11"/>
      <c r="S94" s="50"/>
      <c r="X94" s="26"/>
      <c r="Y94" s="27"/>
      <c r="Z94" s="36"/>
    </row>
    <row r="95" spans="1:30" customFormat="1" ht="15" x14ac:dyDescent="0.25">
      <c r="A95" s="44"/>
      <c r="B95" s="39"/>
      <c r="C95" s="39"/>
      <c r="D95" s="39"/>
      <c r="E95" s="45" t="s">
        <v>114</v>
      </c>
      <c r="F95" s="46"/>
      <c r="G95" s="47"/>
      <c r="H95" s="11"/>
      <c r="I95" s="11"/>
      <c r="J95" s="11"/>
      <c r="K95" s="11"/>
      <c r="L95" s="48">
        <v>55546</v>
      </c>
      <c r="M95" s="49"/>
      <c r="N95" s="49"/>
      <c r="O95" s="49"/>
      <c r="P95" s="49"/>
      <c r="Q95" s="49"/>
      <c r="R95" s="11"/>
      <c r="S95" s="50"/>
      <c r="X95" s="26"/>
      <c r="Y95" s="27"/>
      <c r="Z95" s="36"/>
    </row>
    <row r="96" spans="1:30" customFormat="1" ht="15" x14ac:dyDescent="0.25">
      <c r="A96" s="44"/>
      <c r="B96" s="39"/>
      <c r="C96" s="39"/>
      <c r="D96" s="39"/>
      <c r="E96" s="45" t="s">
        <v>47</v>
      </c>
      <c r="F96" s="46"/>
      <c r="G96" s="47"/>
      <c r="H96" s="11"/>
      <c r="I96" s="11"/>
      <c r="J96" s="11"/>
      <c r="K96" s="11"/>
      <c r="L96" s="48">
        <v>319961</v>
      </c>
      <c r="M96" s="49"/>
      <c r="N96" s="49"/>
      <c r="O96" s="49"/>
      <c r="P96" s="49"/>
      <c r="Q96" s="49"/>
      <c r="R96" s="11"/>
      <c r="S96" s="50"/>
      <c r="X96" s="26"/>
      <c r="Y96" s="27"/>
      <c r="Z96" s="36"/>
    </row>
    <row r="97" spans="1:31" customFormat="1" ht="68.25" x14ac:dyDescent="0.25">
      <c r="A97" s="28" t="s">
        <v>115</v>
      </c>
      <c r="B97" s="29" t="s">
        <v>116</v>
      </c>
      <c r="C97" s="76" t="s">
        <v>117</v>
      </c>
      <c r="D97" s="76"/>
      <c r="E97" s="76"/>
      <c r="F97" s="30" t="s">
        <v>118</v>
      </c>
      <c r="G97" s="55">
        <v>75.599999999999994</v>
      </c>
      <c r="H97" s="32">
        <v>2718.21</v>
      </c>
      <c r="I97" s="53"/>
      <c r="J97" s="53"/>
      <c r="K97" s="53"/>
      <c r="L97" s="33">
        <v>205497</v>
      </c>
      <c r="M97" s="53"/>
      <c r="N97" s="53"/>
      <c r="O97" s="53"/>
      <c r="P97" s="34">
        <v>0</v>
      </c>
      <c r="Q97" s="34">
        <v>0</v>
      </c>
      <c r="R97" s="34">
        <v>0</v>
      </c>
      <c r="S97" s="34">
        <v>0</v>
      </c>
      <c r="X97" s="26"/>
      <c r="Y97" s="27"/>
      <c r="Z97" s="36" t="s">
        <v>117</v>
      </c>
    </row>
    <row r="98" spans="1:31" customFormat="1" ht="15" x14ac:dyDescent="0.25">
      <c r="A98" s="41"/>
      <c r="B98" s="43" t="s">
        <v>36</v>
      </c>
      <c r="C98" s="79" t="s">
        <v>43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80"/>
      <c r="X98" s="26"/>
      <c r="Y98" s="27"/>
      <c r="Z98" s="36"/>
      <c r="AC98" s="2" t="s">
        <v>43</v>
      </c>
    </row>
    <row r="99" spans="1:31" customFormat="1" ht="15" x14ac:dyDescent="0.25">
      <c r="A99" s="44"/>
      <c r="B99" s="81" t="s">
        <v>119</v>
      </c>
      <c r="C99" s="81"/>
      <c r="D99" s="81"/>
      <c r="E99" s="81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40"/>
      <c r="X99" s="26"/>
      <c r="Y99" s="27"/>
      <c r="Z99" s="36"/>
      <c r="AD99" s="2" t="s">
        <v>119</v>
      </c>
    </row>
    <row r="100" spans="1:31" customFormat="1" ht="45" x14ac:dyDescent="0.25">
      <c r="A100" s="28" t="s">
        <v>120</v>
      </c>
      <c r="B100" s="29" t="s">
        <v>121</v>
      </c>
      <c r="C100" s="76" t="s">
        <v>122</v>
      </c>
      <c r="D100" s="76"/>
      <c r="E100" s="76"/>
      <c r="F100" s="30" t="s">
        <v>123</v>
      </c>
      <c r="G100" s="56">
        <v>0.27600000000000002</v>
      </c>
      <c r="H100" s="32">
        <v>3386.1</v>
      </c>
      <c r="I100" s="32">
        <v>2968.21</v>
      </c>
      <c r="J100" s="35">
        <v>417.89</v>
      </c>
      <c r="K100" s="35">
        <v>114.7</v>
      </c>
      <c r="L100" s="34">
        <v>935</v>
      </c>
      <c r="M100" s="34">
        <v>820</v>
      </c>
      <c r="N100" s="34">
        <v>115</v>
      </c>
      <c r="O100" s="34">
        <v>32</v>
      </c>
      <c r="P100" s="54">
        <v>10.199999999999999</v>
      </c>
      <c r="Q100" s="35">
        <v>2.82</v>
      </c>
      <c r="R100" s="35">
        <v>0.32</v>
      </c>
      <c r="S100" s="35">
        <v>0.09</v>
      </c>
      <c r="X100" s="26"/>
      <c r="Y100" s="27"/>
      <c r="Z100" s="36" t="s">
        <v>122</v>
      </c>
    </row>
    <row r="101" spans="1:31" customFormat="1" ht="15" x14ac:dyDescent="0.25">
      <c r="A101" s="37"/>
      <c r="B101" s="38"/>
      <c r="C101" s="77" t="s">
        <v>124</v>
      </c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8"/>
      <c r="X101" s="26"/>
      <c r="Y101" s="27"/>
      <c r="Z101" s="36"/>
      <c r="AA101" s="2" t="s">
        <v>124</v>
      </c>
    </row>
    <row r="102" spans="1:31" customFormat="1" ht="15" x14ac:dyDescent="0.25">
      <c r="A102" s="41"/>
      <c r="B102" s="43" t="s">
        <v>36</v>
      </c>
      <c r="C102" s="79" t="s">
        <v>43</v>
      </c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X102" s="26"/>
      <c r="Y102" s="27"/>
      <c r="Z102" s="36"/>
      <c r="AC102" s="2" t="s">
        <v>43</v>
      </c>
    </row>
    <row r="103" spans="1:31" customFormat="1" ht="23.25" x14ac:dyDescent="0.25">
      <c r="A103" s="44"/>
      <c r="B103" s="81" t="s">
        <v>85</v>
      </c>
      <c r="C103" s="81"/>
      <c r="D103" s="81"/>
      <c r="E103" s="81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40"/>
      <c r="X103" s="26"/>
      <c r="Y103" s="27"/>
      <c r="Z103" s="36"/>
      <c r="AD103" s="2" t="s">
        <v>85</v>
      </c>
    </row>
    <row r="104" spans="1:31" customFormat="1" ht="15" x14ac:dyDescent="0.25">
      <c r="A104" s="44"/>
      <c r="B104" s="39"/>
      <c r="C104" s="39"/>
      <c r="D104" s="39"/>
      <c r="E104" s="45" t="s">
        <v>125</v>
      </c>
      <c r="F104" s="46"/>
      <c r="G104" s="47"/>
      <c r="H104" s="11"/>
      <c r="I104" s="11"/>
      <c r="J104" s="11"/>
      <c r="K104" s="11"/>
      <c r="L104" s="48">
        <v>1147</v>
      </c>
      <c r="M104" s="49"/>
      <c r="N104" s="49"/>
      <c r="O104" s="49"/>
      <c r="P104" s="49"/>
      <c r="Q104" s="49"/>
      <c r="R104" s="11"/>
      <c r="S104" s="50"/>
      <c r="X104" s="26"/>
      <c r="Y104" s="27"/>
      <c r="Z104" s="36"/>
    </row>
    <row r="105" spans="1:31" customFormat="1" ht="15" x14ac:dyDescent="0.25">
      <c r="A105" s="44"/>
      <c r="B105" s="39"/>
      <c r="C105" s="39"/>
      <c r="D105" s="39"/>
      <c r="E105" s="45" t="s">
        <v>126</v>
      </c>
      <c r="F105" s="46"/>
      <c r="G105" s="47"/>
      <c r="H105" s="11"/>
      <c r="I105" s="11"/>
      <c r="J105" s="11"/>
      <c r="K105" s="11"/>
      <c r="L105" s="51">
        <v>617</v>
      </c>
      <c r="M105" s="49"/>
      <c r="N105" s="49"/>
      <c r="O105" s="49"/>
      <c r="P105" s="49"/>
      <c r="Q105" s="49"/>
      <c r="R105" s="11"/>
      <c r="S105" s="50"/>
      <c r="X105" s="26"/>
      <c r="Y105" s="27"/>
      <c r="Z105" s="36"/>
    </row>
    <row r="106" spans="1:31" customFormat="1" ht="15" x14ac:dyDescent="0.25">
      <c r="A106" s="44"/>
      <c r="B106" s="39"/>
      <c r="C106" s="39"/>
      <c r="D106" s="39"/>
      <c r="E106" s="45" t="s">
        <v>47</v>
      </c>
      <c r="F106" s="46"/>
      <c r="G106" s="47"/>
      <c r="H106" s="11"/>
      <c r="I106" s="11"/>
      <c r="J106" s="11"/>
      <c r="K106" s="11"/>
      <c r="L106" s="48">
        <v>2839</v>
      </c>
      <c r="M106" s="49"/>
      <c r="N106" s="49"/>
      <c r="O106" s="49"/>
      <c r="P106" s="49"/>
      <c r="Q106" s="49"/>
      <c r="R106" s="11"/>
      <c r="S106" s="50"/>
      <c r="X106" s="26"/>
      <c r="Y106" s="27"/>
      <c r="Z106" s="36"/>
    </row>
    <row r="107" spans="1:31" customFormat="1" ht="45" x14ac:dyDescent="0.25">
      <c r="A107" s="28" t="s">
        <v>127</v>
      </c>
      <c r="B107" s="29" t="s">
        <v>128</v>
      </c>
      <c r="C107" s="76" t="s">
        <v>129</v>
      </c>
      <c r="D107" s="76"/>
      <c r="E107" s="76"/>
      <c r="F107" s="30" t="s">
        <v>130</v>
      </c>
      <c r="G107" s="56">
        <v>3.036</v>
      </c>
      <c r="H107" s="32">
        <v>286.29000000000002</v>
      </c>
      <c r="I107" s="53"/>
      <c r="J107" s="53"/>
      <c r="K107" s="53"/>
      <c r="L107" s="34">
        <v>869</v>
      </c>
      <c r="M107" s="53"/>
      <c r="N107" s="53"/>
      <c r="O107" s="53"/>
      <c r="P107" s="34">
        <v>0</v>
      </c>
      <c r="Q107" s="34">
        <v>0</v>
      </c>
      <c r="R107" s="34">
        <v>0</v>
      </c>
      <c r="S107" s="34">
        <v>0</v>
      </c>
      <c r="X107" s="26"/>
      <c r="Y107" s="27"/>
      <c r="Z107" s="36" t="s">
        <v>129</v>
      </c>
    </row>
    <row r="108" spans="1:31" customFormat="1" ht="15" x14ac:dyDescent="0.25">
      <c r="A108" s="41"/>
      <c r="B108" s="43" t="s">
        <v>36</v>
      </c>
      <c r="C108" s="79" t="s">
        <v>43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80"/>
      <c r="X108" s="26"/>
      <c r="Y108" s="27"/>
      <c r="Z108" s="36"/>
      <c r="AC108" s="2" t="s">
        <v>43</v>
      </c>
    </row>
    <row r="109" spans="1:31" customFormat="1" ht="15" x14ac:dyDescent="0.25">
      <c r="A109" s="44"/>
      <c r="B109" s="81" t="s">
        <v>119</v>
      </c>
      <c r="C109" s="81"/>
      <c r="D109" s="81"/>
      <c r="E109" s="81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40"/>
      <c r="X109" s="26"/>
      <c r="Y109" s="27"/>
      <c r="Z109" s="36"/>
      <c r="AD109" s="2" t="s">
        <v>119</v>
      </c>
    </row>
    <row r="110" spans="1:31" customFormat="1" ht="45.75" x14ac:dyDescent="0.25">
      <c r="A110" s="28" t="s">
        <v>131</v>
      </c>
      <c r="B110" s="29" t="s">
        <v>132</v>
      </c>
      <c r="C110" s="76" t="s">
        <v>133</v>
      </c>
      <c r="D110" s="76"/>
      <c r="E110" s="76"/>
      <c r="F110" s="30" t="s">
        <v>81</v>
      </c>
      <c r="G110" s="56">
        <v>2.3E-2</v>
      </c>
      <c r="H110" s="32">
        <v>198201.78</v>
      </c>
      <c r="I110" s="32">
        <v>108482.85</v>
      </c>
      <c r="J110" s="32">
        <v>89585.61</v>
      </c>
      <c r="K110" s="32">
        <v>26765.58</v>
      </c>
      <c r="L110" s="33">
        <v>4559</v>
      </c>
      <c r="M110" s="33">
        <v>2495</v>
      </c>
      <c r="N110" s="33">
        <v>2060</v>
      </c>
      <c r="O110" s="34">
        <v>616</v>
      </c>
      <c r="P110" s="35">
        <v>331.76</v>
      </c>
      <c r="Q110" s="35">
        <v>7.63</v>
      </c>
      <c r="R110" s="35">
        <v>56.15</v>
      </c>
      <c r="S110" s="35">
        <v>1.29</v>
      </c>
      <c r="X110" s="26"/>
      <c r="Y110" s="27"/>
      <c r="Z110" s="36" t="s">
        <v>133</v>
      </c>
    </row>
    <row r="111" spans="1:31" customFormat="1" ht="15" x14ac:dyDescent="0.25">
      <c r="A111" s="37"/>
      <c r="B111" s="38"/>
      <c r="C111" s="77" t="s">
        <v>82</v>
      </c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8"/>
      <c r="X111" s="26"/>
      <c r="Y111" s="27"/>
      <c r="Z111" s="36"/>
      <c r="AA111" s="2" t="s">
        <v>82</v>
      </c>
    </row>
    <row r="112" spans="1:31" customFormat="1" ht="15" x14ac:dyDescent="0.25">
      <c r="A112" s="41"/>
      <c r="B112" s="38"/>
      <c r="C112" s="77" t="s">
        <v>134</v>
      </c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8"/>
      <c r="X112" s="26"/>
      <c r="Y112" s="27"/>
      <c r="Z112" s="36"/>
      <c r="AE112" s="2" t="s">
        <v>134</v>
      </c>
    </row>
    <row r="113" spans="1:30" customFormat="1" ht="15" x14ac:dyDescent="0.25">
      <c r="A113" s="41"/>
      <c r="B113" s="43" t="s">
        <v>36</v>
      </c>
      <c r="C113" s="79" t="s">
        <v>43</v>
      </c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80"/>
      <c r="X113" s="26"/>
      <c r="Y113" s="27"/>
      <c r="Z113" s="36"/>
      <c r="AC113" s="2" t="s">
        <v>43</v>
      </c>
    </row>
    <row r="114" spans="1:30" customFormat="1" ht="23.25" x14ac:dyDescent="0.25">
      <c r="A114" s="44"/>
      <c r="B114" s="81" t="s">
        <v>85</v>
      </c>
      <c r="C114" s="81"/>
      <c r="D114" s="81"/>
      <c r="E114" s="81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40"/>
      <c r="X114" s="26"/>
      <c r="Y114" s="27"/>
      <c r="Z114" s="36"/>
      <c r="AD114" s="2" t="s">
        <v>85</v>
      </c>
    </row>
    <row r="115" spans="1:30" customFormat="1" ht="15" x14ac:dyDescent="0.25">
      <c r="A115" s="44"/>
      <c r="B115" s="39"/>
      <c r="C115" s="39"/>
      <c r="D115" s="39"/>
      <c r="E115" s="45" t="s">
        <v>135</v>
      </c>
      <c r="F115" s="46"/>
      <c r="G115" s="47"/>
      <c r="H115" s="11"/>
      <c r="I115" s="11"/>
      <c r="J115" s="11"/>
      <c r="K115" s="11"/>
      <c r="L115" s="48">
        <v>4185</v>
      </c>
      <c r="M115" s="49"/>
      <c r="N115" s="49"/>
      <c r="O115" s="49"/>
      <c r="P115" s="49"/>
      <c r="Q115" s="49"/>
      <c r="R115" s="11"/>
      <c r="S115" s="50"/>
      <c r="X115" s="26"/>
      <c r="Y115" s="27"/>
      <c r="Z115" s="36"/>
    </row>
    <row r="116" spans="1:30" customFormat="1" ht="15" x14ac:dyDescent="0.25">
      <c r="A116" s="44"/>
      <c r="B116" s="39"/>
      <c r="C116" s="39"/>
      <c r="D116" s="39"/>
      <c r="E116" s="45" t="s">
        <v>136</v>
      </c>
      <c r="F116" s="46"/>
      <c r="G116" s="47"/>
      <c r="H116" s="11"/>
      <c r="I116" s="11"/>
      <c r="J116" s="11"/>
      <c r="K116" s="11"/>
      <c r="L116" s="48">
        <v>2254</v>
      </c>
      <c r="M116" s="49"/>
      <c r="N116" s="49"/>
      <c r="O116" s="49"/>
      <c r="P116" s="49"/>
      <c r="Q116" s="49"/>
      <c r="R116" s="11"/>
      <c r="S116" s="50"/>
      <c r="X116" s="26"/>
      <c r="Y116" s="27"/>
      <c r="Z116" s="36"/>
    </row>
    <row r="117" spans="1:30" customFormat="1" ht="15" x14ac:dyDescent="0.25">
      <c r="A117" s="44"/>
      <c r="B117" s="39"/>
      <c r="C117" s="39"/>
      <c r="D117" s="39"/>
      <c r="E117" s="45" t="s">
        <v>47</v>
      </c>
      <c r="F117" s="46"/>
      <c r="G117" s="47"/>
      <c r="H117" s="11"/>
      <c r="I117" s="11"/>
      <c r="J117" s="11"/>
      <c r="K117" s="11"/>
      <c r="L117" s="48">
        <v>11681</v>
      </c>
      <c r="M117" s="49"/>
      <c r="N117" s="49"/>
      <c r="O117" s="49"/>
      <c r="P117" s="49"/>
      <c r="Q117" s="49"/>
      <c r="R117" s="11"/>
      <c r="S117" s="50"/>
      <c r="X117" s="26"/>
      <c r="Y117" s="27"/>
      <c r="Z117" s="36"/>
    </row>
    <row r="118" spans="1:30" customFormat="1" ht="68.25" x14ac:dyDescent="0.25">
      <c r="A118" s="28" t="s">
        <v>137</v>
      </c>
      <c r="B118" s="29" t="s">
        <v>116</v>
      </c>
      <c r="C118" s="76" t="s">
        <v>117</v>
      </c>
      <c r="D118" s="76"/>
      <c r="E118" s="76"/>
      <c r="F118" s="30" t="s">
        <v>118</v>
      </c>
      <c r="G118" s="56">
        <v>23.207000000000001</v>
      </c>
      <c r="H118" s="32">
        <v>2718.21</v>
      </c>
      <c r="I118" s="53"/>
      <c r="J118" s="53"/>
      <c r="K118" s="53"/>
      <c r="L118" s="33">
        <v>63081</v>
      </c>
      <c r="M118" s="53"/>
      <c r="N118" s="53"/>
      <c r="O118" s="53"/>
      <c r="P118" s="34">
        <v>0</v>
      </c>
      <c r="Q118" s="34">
        <v>0</v>
      </c>
      <c r="R118" s="34">
        <v>0</v>
      </c>
      <c r="S118" s="34">
        <v>0</v>
      </c>
      <c r="X118" s="26"/>
      <c r="Y118" s="27"/>
      <c r="Z118" s="36" t="s">
        <v>117</v>
      </c>
    </row>
    <row r="119" spans="1:30" customFormat="1" ht="15" x14ac:dyDescent="0.25">
      <c r="A119" s="41"/>
      <c r="B119" s="43" t="s">
        <v>36</v>
      </c>
      <c r="C119" s="79" t="s">
        <v>43</v>
      </c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80"/>
      <c r="X119" s="26"/>
      <c r="Y119" s="27"/>
      <c r="Z119" s="36"/>
      <c r="AC119" s="2" t="s">
        <v>43</v>
      </c>
    </row>
    <row r="120" spans="1:30" customFormat="1" ht="15" x14ac:dyDescent="0.25">
      <c r="A120" s="44"/>
      <c r="B120" s="81" t="s">
        <v>119</v>
      </c>
      <c r="C120" s="81"/>
      <c r="D120" s="81"/>
      <c r="E120" s="81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40"/>
      <c r="X120" s="26"/>
      <c r="Y120" s="27"/>
      <c r="Z120" s="36"/>
      <c r="AD120" s="2" t="s">
        <v>119</v>
      </c>
    </row>
    <row r="121" spans="1:30" customFormat="1" ht="45.75" x14ac:dyDescent="0.25">
      <c r="A121" s="28" t="s">
        <v>138</v>
      </c>
      <c r="B121" s="29" t="s">
        <v>139</v>
      </c>
      <c r="C121" s="76" t="s">
        <v>140</v>
      </c>
      <c r="D121" s="76"/>
      <c r="E121" s="76"/>
      <c r="F121" s="30" t="s">
        <v>91</v>
      </c>
      <c r="G121" s="56">
        <v>2.1999999999999999E-2</v>
      </c>
      <c r="H121" s="32">
        <v>236573.17</v>
      </c>
      <c r="I121" s="32">
        <v>58345.2</v>
      </c>
      <c r="J121" s="32">
        <v>146627.03</v>
      </c>
      <c r="K121" s="32">
        <v>36103.72</v>
      </c>
      <c r="L121" s="33">
        <v>5205</v>
      </c>
      <c r="M121" s="33">
        <v>1284</v>
      </c>
      <c r="N121" s="33">
        <v>3226</v>
      </c>
      <c r="O121" s="34">
        <v>794</v>
      </c>
      <c r="P121" s="54">
        <v>147.69999999999999</v>
      </c>
      <c r="Q121" s="35">
        <v>3.25</v>
      </c>
      <c r="R121" s="35">
        <v>74.38</v>
      </c>
      <c r="S121" s="35">
        <v>1.64</v>
      </c>
      <c r="X121" s="26"/>
      <c r="Y121" s="27"/>
      <c r="Z121" s="36" t="s">
        <v>140</v>
      </c>
    </row>
    <row r="122" spans="1:30" customFormat="1" ht="15" x14ac:dyDescent="0.25">
      <c r="A122" s="41"/>
      <c r="B122" s="43" t="s">
        <v>36</v>
      </c>
      <c r="C122" s="79" t="s">
        <v>43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80"/>
      <c r="X122" s="26"/>
      <c r="Y122" s="27"/>
      <c r="Z122" s="36"/>
      <c r="AC122" s="2" t="s">
        <v>43</v>
      </c>
    </row>
    <row r="123" spans="1:30" customFormat="1" ht="23.25" x14ac:dyDescent="0.25">
      <c r="A123" s="44"/>
      <c r="B123" s="81" t="s">
        <v>85</v>
      </c>
      <c r="C123" s="81"/>
      <c r="D123" s="81"/>
      <c r="E123" s="81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40"/>
      <c r="X123" s="26"/>
      <c r="Y123" s="27"/>
      <c r="Z123" s="36"/>
      <c r="AD123" s="2" t="s">
        <v>85</v>
      </c>
    </row>
    <row r="124" spans="1:30" customFormat="1" ht="15" x14ac:dyDescent="0.25">
      <c r="A124" s="44"/>
      <c r="B124" s="39"/>
      <c r="C124" s="39"/>
      <c r="D124" s="39"/>
      <c r="E124" s="45" t="s">
        <v>141</v>
      </c>
      <c r="F124" s="46"/>
      <c r="G124" s="47"/>
      <c r="H124" s="11"/>
      <c r="I124" s="11"/>
      <c r="J124" s="11"/>
      <c r="K124" s="11"/>
      <c r="L124" s="48">
        <v>2796</v>
      </c>
      <c r="M124" s="49"/>
      <c r="N124" s="49"/>
      <c r="O124" s="49"/>
      <c r="P124" s="49"/>
      <c r="Q124" s="49"/>
      <c r="R124" s="11"/>
      <c r="S124" s="50"/>
      <c r="X124" s="26"/>
      <c r="Y124" s="27"/>
      <c r="Z124" s="36"/>
    </row>
    <row r="125" spans="1:30" customFormat="1" ht="15" x14ac:dyDescent="0.25">
      <c r="A125" s="44"/>
      <c r="B125" s="39"/>
      <c r="C125" s="39"/>
      <c r="D125" s="39"/>
      <c r="E125" s="45" t="s">
        <v>142</v>
      </c>
      <c r="F125" s="46"/>
      <c r="G125" s="47"/>
      <c r="H125" s="11"/>
      <c r="I125" s="11"/>
      <c r="J125" s="11"/>
      <c r="K125" s="11"/>
      <c r="L125" s="48">
        <v>1506</v>
      </c>
      <c r="M125" s="49"/>
      <c r="N125" s="49"/>
      <c r="O125" s="49"/>
      <c r="P125" s="49"/>
      <c r="Q125" s="49"/>
      <c r="R125" s="11"/>
      <c r="S125" s="50"/>
      <c r="X125" s="26"/>
      <c r="Y125" s="27"/>
      <c r="Z125" s="36"/>
    </row>
    <row r="126" spans="1:30" customFormat="1" ht="15" x14ac:dyDescent="0.25">
      <c r="A126" s="44"/>
      <c r="B126" s="39"/>
      <c r="C126" s="39"/>
      <c r="D126" s="39"/>
      <c r="E126" s="45" t="s">
        <v>47</v>
      </c>
      <c r="F126" s="46"/>
      <c r="G126" s="47"/>
      <c r="H126" s="11"/>
      <c r="I126" s="11"/>
      <c r="J126" s="11"/>
      <c r="K126" s="11"/>
      <c r="L126" s="48">
        <v>10184</v>
      </c>
      <c r="M126" s="49"/>
      <c r="N126" s="49"/>
      <c r="O126" s="49"/>
      <c r="P126" s="49"/>
      <c r="Q126" s="49"/>
      <c r="R126" s="11"/>
      <c r="S126" s="50"/>
      <c r="X126" s="26"/>
      <c r="Y126" s="27"/>
      <c r="Z126" s="36"/>
    </row>
    <row r="127" spans="1:30" customFormat="1" ht="45.75" x14ac:dyDescent="0.25">
      <c r="A127" s="28" t="s">
        <v>143</v>
      </c>
      <c r="B127" s="29" t="s">
        <v>144</v>
      </c>
      <c r="C127" s="76" t="s">
        <v>145</v>
      </c>
      <c r="D127" s="76"/>
      <c r="E127" s="76"/>
      <c r="F127" s="30" t="s">
        <v>99</v>
      </c>
      <c r="G127" s="58">
        <v>2</v>
      </c>
      <c r="H127" s="32">
        <v>2076.39</v>
      </c>
      <c r="I127" s="53"/>
      <c r="J127" s="53"/>
      <c r="K127" s="53"/>
      <c r="L127" s="33">
        <v>4153</v>
      </c>
      <c r="M127" s="53"/>
      <c r="N127" s="53"/>
      <c r="O127" s="53"/>
      <c r="P127" s="34">
        <v>0</v>
      </c>
      <c r="Q127" s="34">
        <v>0</v>
      </c>
      <c r="R127" s="34">
        <v>0</v>
      </c>
      <c r="S127" s="34">
        <v>0</v>
      </c>
      <c r="X127" s="26"/>
      <c r="Y127" s="27"/>
      <c r="Z127" s="36" t="s">
        <v>145</v>
      </c>
    </row>
    <row r="128" spans="1:30" customFormat="1" ht="15" x14ac:dyDescent="0.25">
      <c r="A128" s="41"/>
      <c r="B128" s="43" t="s">
        <v>36</v>
      </c>
      <c r="C128" s="79" t="s">
        <v>43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80"/>
      <c r="X128" s="26"/>
      <c r="Y128" s="27"/>
      <c r="Z128" s="36"/>
      <c r="AC128" s="2" t="s">
        <v>43</v>
      </c>
    </row>
    <row r="129" spans="1:30" customFormat="1" ht="15" x14ac:dyDescent="0.25">
      <c r="A129" s="44"/>
      <c r="B129" s="81" t="s">
        <v>119</v>
      </c>
      <c r="C129" s="81"/>
      <c r="D129" s="81"/>
      <c r="E129" s="81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40"/>
      <c r="X129" s="26"/>
      <c r="Y129" s="27"/>
      <c r="Z129" s="36"/>
      <c r="AD129" s="2" t="s">
        <v>119</v>
      </c>
    </row>
    <row r="130" spans="1:30" customFormat="1" ht="68.25" x14ac:dyDescent="0.25">
      <c r="A130" s="28" t="s">
        <v>146</v>
      </c>
      <c r="B130" s="29" t="s">
        <v>147</v>
      </c>
      <c r="C130" s="76" t="s">
        <v>148</v>
      </c>
      <c r="D130" s="76"/>
      <c r="E130" s="76"/>
      <c r="F130" s="30" t="s">
        <v>149</v>
      </c>
      <c r="G130" s="55">
        <v>1.2</v>
      </c>
      <c r="H130" s="32">
        <v>4617.2299999999996</v>
      </c>
      <c r="I130" s="32">
        <v>1337.53</v>
      </c>
      <c r="J130" s="32">
        <v>3279.7</v>
      </c>
      <c r="K130" s="32">
        <v>1086.4100000000001</v>
      </c>
      <c r="L130" s="33">
        <v>5541</v>
      </c>
      <c r="M130" s="33">
        <v>1605</v>
      </c>
      <c r="N130" s="33">
        <v>3936</v>
      </c>
      <c r="O130" s="33">
        <v>1304</v>
      </c>
      <c r="P130" s="35">
        <v>4.1399999999999997</v>
      </c>
      <c r="Q130" s="35">
        <v>4.97</v>
      </c>
      <c r="R130" s="35">
        <v>2.2599999999999998</v>
      </c>
      <c r="S130" s="35">
        <v>2.71</v>
      </c>
      <c r="X130" s="26"/>
      <c r="Y130" s="27"/>
      <c r="Z130" s="36" t="s">
        <v>148</v>
      </c>
    </row>
    <row r="131" spans="1:30" customFormat="1" ht="15" x14ac:dyDescent="0.25">
      <c r="A131" s="37"/>
      <c r="B131" s="38"/>
      <c r="C131" s="77" t="s">
        <v>150</v>
      </c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8"/>
      <c r="X131" s="26"/>
      <c r="Y131" s="27"/>
      <c r="Z131" s="36"/>
      <c r="AA131" s="2" t="s">
        <v>150</v>
      </c>
    </row>
    <row r="132" spans="1:30" customFormat="1" ht="15" x14ac:dyDescent="0.25">
      <c r="A132" s="41"/>
      <c r="B132" s="43" t="s">
        <v>36</v>
      </c>
      <c r="C132" s="79" t="s">
        <v>43</v>
      </c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80"/>
      <c r="X132" s="26"/>
      <c r="Y132" s="27"/>
      <c r="Z132" s="36"/>
      <c r="AC132" s="2" t="s">
        <v>43</v>
      </c>
    </row>
    <row r="133" spans="1:30" customFormat="1" ht="23.25" x14ac:dyDescent="0.25">
      <c r="A133" s="44"/>
      <c r="B133" s="81" t="s">
        <v>85</v>
      </c>
      <c r="C133" s="81"/>
      <c r="D133" s="81"/>
      <c r="E133" s="81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40"/>
      <c r="X133" s="26"/>
      <c r="Y133" s="27"/>
      <c r="Z133" s="36"/>
      <c r="AD133" s="2" t="s">
        <v>85</v>
      </c>
    </row>
    <row r="134" spans="1:30" customFormat="1" ht="15" x14ac:dyDescent="0.25">
      <c r="A134" s="44"/>
      <c r="B134" s="39"/>
      <c r="C134" s="39"/>
      <c r="D134" s="39"/>
      <c r="E134" s="45" t="s">
        <v>151</v>
      </c>
      <c r="F134" s="46"/>
      <c r="G134" s="47"/>
      <c r="H134" s="11"/>
      <c r="I134" s="11"/>
      <c r="J134" s="11"/>
      <c r="K134" s="11"/>
      <c r="L134" s="48">
        <v>3915</v>
      </c>
      <c r="M134" s="49"/>
      <c r="N134" s="49"/>
      <c r="O134" s="49"/>
      <c r="P134" s="49"/>
      <c r="Q134" s="49"/>
      <c r="R134" s="11"/>
      <c r="S134" s="50"/>
      <c r="X134" s="26"/>
      <c r="Y134" s="27"/>
      <c r="Z134" s="36"/>
    </row>
    <row r="135" spans="1:30" customFormat="1" ht="15" x14ac:dyDescent="0.25">
      <c r="A135" s="44"/>
      <c r="B135" s="39"/>
      <c r="C135" s="39"/>
      <c r="D135" s="39"/>
      <c r="E135" s="45" t="s">
        <v>152</v>
      </c>
      <c r="F135" s="46"/>
      <c r="G135" s="47"/>
      <c r="H135" s="11"/>
      <c r="I135" s="11"/>
      <c r="J135" s="11"/>
      <c r="K135" s="11"/>
      <c r="L135" s="48">
        <v>2108</v>
      </c>
      <c r="M135" s="49"/>
      <c r="N135" s="49"/>
      <c r="O135" s="49"/>
      <c r="P135" s="49"/>
      <c r="Q135" s="49"/>
      <c r="R135" s="11"/>
      <c r="S135" s="50"/>
      <c r="X135" s="26"/>
      <c r="Y135" s="27"/>
      <c r="Z135" s="36"/>
    </row>
    <row r="136" spans="1:30" customFormat="1" ht="15" x14ac:dyDescent="0.25">
      <c r="A136" s="44"/>
      <c r="B136" s="39"/>
      <c r="C136" s="39"/>
      <c r="D136" s="39"/>
      <c r="E136" s="45" t="s">
        <v>47</v>
      </c>
      <c r="F136" s="46"/>
      <c r="G136" s="47"/>
      <c r="H136" s="11"/>
      <c r="I136" s="11"/>
      <c r="J136" s="11"/>
      <c r="K136" s="11"/>
      <c r="L136" s="48">
        <v>12395</v>
      </c>
      <c r="M136" s="49"/>
      <c r="N136" s="49"/>
      <c r="O136" s="49"/>
      <c r="P136" s="49"/>
      <c r="Q136" s="49"/>
      <c r="R136" s="11"/>
      <c r="S136" s="50"/>
      <c r="X136" s="26"/>
      <c r="Y136" s="27"/>
      <c r="Z136" s="36"/>
    </row>
    <row r="137" spans="1:30" customFormat="1" ht="57" x14ac:dyDescent="0.25">
      <c r="A137" s="28" t="s">
        <v>153</v>
      </c>
      <c r="B137" s="29" t="s">
        <v>154</v>
      </c>
      <c r="C137" s="76" t="s">
        <v>155</v>
      </c>
      <c r="D137" s="76"/>
      <c r="E137" s="76"/>
      <c r="F137" s="30" t="s">
        <v>99</v>
      </c>
      <c r="G137" s="58">
        <v>2</v>
      </c>
      <c r="H137" s="32">
        <v>13641.34</v>
      </c>
      <c r="I137" s="53"/>
      <c r="J137" s="53"/>
      <c r="K137" s="53"/>
      <c r="L137" s="33">
        <v>27283</v>
      </c>
      <c r="M137" s="53"/>
      <c r="N137" s="53"/>
      <c r="O137" s="53"/>
      <c r="P137" s="34">
        <v>0</v>
      </c>
      <c r="Q137" s="34">
        <v>0</v>
      </c>
      <c r="R137" s="34">
        <v>0</v>
      </c>
      <c r="S137" s="34">
        <v>0</v>
      </c>
      <c r="X137" s="26"/>
      <c r="Y137" s="27"/>
      <c r="Z137" s="36" t="s">
        <v>155</v>
      </c>
    </row>
    <row r="138" spans="1:30" customFormat="1" ht="15" x14ac:dyDescent="0.25">
      <c r="A138" s="41"/>
      <c r="B138" s="43" t="s">
        <v>36</v>
      </c>
      <c r="C138" s="79" t="s">
        <v>43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80"/>
      <c r="X138" s="26"/>
      <c r="Y138" s="27"/>
      <c r="Z138" s="36"/>
      <c r="AC138" s="2" t="s">
        <v>43</v>
      </c>
    </row>
    <row r="139" spans="1:30" customFormat="1" ht="15" x14ac:dyDescent="0.25">
      <c r="A139" s="44"/>
      <c r="B139" s="81" t="s">
        <v>119</v>
      </c>
      <c r="C139" s="81"/>
      <c r="D139" s="81"/>
      <c r="E139" s="81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40"/>
      <c r="X139" s="26"/>
      <c r="Y139" s="27"/>
      <c r="Z139" s="36"/>
      <c r="AD139" s="2" t="s">
        <v>119</v>
      </c>
    </row>
    <row r="140" spans="1:30" customFormat="1" ht="45" x14ac:dyDescent="0.25">
      <c r="A140" s="28" t="s">
        <v>156</v>
      </c>
      <c r="B140" s="29" t="s">
        <v>157</v>
      </c>
      <c r="C140" s="76" t="s">
        <v>158</v>
      </c>
      <c r="D140" s="76"/>
      <c r="E140" s="76"/>
      <c r="F140" s="30" t="s">
        <v>99</v>
      </c>
      <c r="G140" s="58">
        <v>6</v>
      </c>
      <c r="H140" s="32">
        <v>3062.23</v>
      </c>
      <c r="I140" s="53"/>
      <c r="J140" s="53"/>
      <c r="K140" s="53"/>
      <c r="L140" s="33">
        <v>18373</v>
      </c>
      <c r="M140" s="53"/>
      <c r="N140" s="53"/>
      <c r="O140" s="53"/>
      <c r="P140" s="34">
        <v>0</v>
      </c>
      <c r="Q140" s="34">
        <v>0</v>
      </c>
      <c r="R140" s="34">
        <v>0</v>
      </c>
      <c r="S140" s="34">
        <v>0</v>
      </c>
      <c r="X140" s="26"/>
      <c r="Y140" s="27"/>
      <c r="Z140" s="36" t="s">
        <v>158</v>
      </c>
    </row>
    <row r="141" spans="1:30" customFormat="1" ht="15" x14ac:dyDescent="0.25">
      <c r="A141" s="41"/>
      <c r="B141" s="43" t="s">
        <v>36</v>
      </c>
      <c r="C141" s="79" t="s">
        <v>43</v>
      </c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80"/>
      <c r="X141" s="26"/>
      <c r="Y141" s="27"/>
      <c r="Z141" s="36"/>
      <c r="AC141" s="2" t="s">
        <v>43</v>
      </c>
    </row>
    <row r="142" spans="1:30" customFormat="1" ht="15" x14ac:dyDescent="0.25">
      <c r="A142" s="44"/>
      <c r="B142" s="81" t="s">
        <v>119</v>
      </c>
      <c r="C142" s="81"/>
      <c r="D142" s="81"/>
      <c r="E142" s="81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40"/>
      <c r="X142" s="26"/>
      <c r="Y142" s="27"/>
      <c r="Z142" s="36"/>
      <c r="AD142" s="2" t="s">
        <v>119</v>
      </c>
    </row>
    <row r="143" spans="1:30" customFormat="1" ht="57" x14ac:dyDescent="0.25">
      <c r="A143" s="28" t="s">
        <v>159</v>
      </c>
      <c r="B143" s="29" t="s">
        <v>160</v>
      </c>
      <c r="C143" s="76" t="s">
        <v>161</v>
      </c>
      <c r="D143" s="76"/>
      <c r="E143" s="76"/>
      <c r="F143" s="30" t="s">
        <v>99</v>
      </c>
      <c r="G143" s="58">
        <v>4</v>
      </c>
      <c r="H143" s="32">
        <v>2102.91</v>
      </c>
      <c r="I143" s="53"/>
      <c r="J143" s="53"/>
      <c r="K143" s="53"/>
      <c r="L143" s="33">
        <v>8412</v>
      </c>
      <c r="M143" s="53"/>
      <c r="N143" s="53"/>
      <c r="O143" s="53"/>
      <c r="P143" s="34">
        <v>0</v>
      </c>
      <c r="Q143" s="34">
        <v>0</v>
      </c>
      <c r="R143" s="34">
        <v>0</v>
      </c>
      <c r="S143" s="34">
        <v>0</v>
      </c>
      <c r="X143" s="26"/>
      <c r="Y143" s="27"/>
      <c r="Z143" s="36" t="s">
        <v>161</v>
      </c>
    </row>
    <row r="144" spans="1:30" customFormat="1" ht="15" x14ac:dyDescent="0.25">
      <c r="A144" s="41"/>
      <c r="B144" s="43" t="s">
        <v>36</v>
      </c>
      <c r="C144" s="79" t="s">
        <v>43</v>
      </c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80"/>
      <c r="X144" s="26"/>
      <c r="Y144" s="27"/>
      <c r="Z144" s="36"/>
      <c r="AC144" s="2" t="s">
        <v>43</v>
      </c>
    </row>
    <row r="145" spans="1:30" customFormat="1" ht="15" x14ac:dyDescent="0.25">
      <c r="A145" s="44"/>
      <c r="B145" s="81" t="s">
        <v>119</v>
      </c>
      <c r="C145" s="81"/>
      <c r="D145" s="81"/>
      <c r="E145" s="81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40"/>
      <c r="X145" s="26"/>
      <c r="Y145" s="27"/>
      <c r="Z145" s="36"/>
      <c r="AD145" s="2" t="s">
        <v>119</v>
      </c>
    </row>
    <row r="146" spans="1:30" customFormat="1" ht="57" x14ac:dyDescent="0.25">
      <c r="A146" s="28" t="s">
        <v>162</v>
      </c>
      <c r="B146" s="29" t="s">
        <v>163</v>
      </c>
      <c r="C146" s="76" t="s">
        <v>164</v>
      </c>
      <c r="D146" s="76"/>
      <c r="E146" s="76"/>
      <c r="F146" s="30" t="s">
        <v>149</v>
      </c>
      <c r="G146" s="55">
        <v>0.4</v>
      </c>
      <c r="H146" s="32">
        <v>4676.33</v>
      </c>
      <c r="I146" s="32">
        <v>2368.37</v>
      </c>
      <c r="J146" s="32">
        <v>2307.96</v>
      </c>
      <c r="K146" s="35">
        <v>679.63</v>
      </c>
      <c r="L146" s="33">
        <v>1871</v>
      </c>
      <c r="M146" s="34">
        <v>948</v>
      </c>
      <c r="N146" s="34">
        <v>923</v>
      </c>
      <c r="O146" s="34">
        <v>272</v>
      </c>
      <c r="P146" s="54">
        <v>7.8</v>
      </c>
      <c r="Q146" s="35">
        <v>3.12</v>
      </c>
      <c r="R146" s="35">
        <v>1.43</v>
      </c>
      <c r="S146" s="35">
        <v>0.56999999999999995</v>
      </c>
      <c r="X146" s="26"/>
      <c r="Y146" s="27"/>
      <c r="Z146" s="36" t="s">
        <v>164</v>
      </c>
    </row>
    <row r="147" spans="1:30" customFormat="1" ht="15" x14ac:dyDescent="0.25">
      <c r="A147" s="37"/>
      <c r="B147" s="38"/>
      <c r="C147" s="77" t="s">
        <v>165</v>
      </c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8"/>
      <c r="X147" s="26"/>
      <c r="Y147" s="27"/>
      <c r="Z147" s="36"/>
      <c r="AA147" s="2" t="s">
        <v>165</v>
      </c>
    </row>
    <row r="148" spans="1:30" customFormat="1" ht="15" x14ac:dyDescent="0.25">
      <c r="A148" s="41"/>
      <c r="B148" s="42"/>
      <c r="C148" s="79" t="s">
        <v>166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80"/>
      <c r="X148" s="26"/>
      <c r="Y148" s="27"/>
      <c r="Z148" s="36"/>
      <c r="AB148" s="2" t="s">
        <v>166</v>
      </c>
    </row>
    <row r="149" spans="1:30" customFormat="1" ht="15" x14ac:dyDescent="0.25">
      <c r="A149" s="41"/>
      <c r="B149" s="43" t="s">
        <v>36</v>
      </c>
      <c r="C149" s="79" t="s">
        <v>43</v>
      </c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80"/>
      <c r="X149" s="26"/>
      <c r="Y149" s="27"/>
      <c r="Z149" s="36"/>
      <c r="AC149" s="2" t="s">
        <v>43</v>
      </c>
    </row>
    <row r="150" spans="1:30" customFormat="1" ht="23.25" x14ac:dyDescent="0.25">
      <c r="A150" s="44"/>
      <c r="B150" s="81" t="s">
        <v>85</v>
      </c>
      <c r="C150" s="81"/>
      <c r="D150" s="81"/>
      <c r="E150" s="81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40"/>
      <c r="X150" s="26"/>
      <c r="Y150" s="27"/>
      <c r="Z150" s="36"/>
      <c r="AD150" s="2" t="s">
        <v>85</v>
      </c>
    </row>
    <row r="151" spans="1:30" customFormat="1" ht="15" x14ac:dyDescent="0.25">
      <c r="A151" s="44"/>
      <c r="B151" s="39"/>
      <c r="C151" s="39"/>
      <c r="D151" s="39"/>
      <c r="E151" s="45" t="s">
        <v>167</v>
      </c>
      <c r="F151" s="46"/>
      <c r="G151" s="47"/>
      <c r="H151" s="11"/>
      <c r="I151" s="11"/>
      <c r="J151" s="11"/>
      <c r="K151" s="11"/>
      <c r="L151" s="48">
        <v>1642</v>
      </c>
      <c r="M151" s="49"/>
      <c r="N151" s="49"/>
      <c r="O151" s="49"/>
      <c r="P151" s="49"/>
      <c r="Q151" s="49"/>
      <c r="R151" s="11"/>
      <c r="S151" s="50"/>
      <c r="X151" s="26"/>
      <c r="Y151" s="27"/>
      <c r="Z151" s="36"/>
    </row>
    <row r="152" spans="1:30" customFormat="1" ht="15" x14ac:dyDescent="0.25">
      <c r="A152" s="44"/>
      <c r="B152" s="39"/>
      <c r="C152" s="39"/>
      <c r="D152" s="39"/>
      <c r="E152" s="45" t="s">
        <v>168</v>
      </c>
      <c r="F152" s="46"/>
      <c r="G152" s="47"/>
      <c r="H152" s="11"/>
      <c r="I152" s="11"/>
      <c r="J152" s="11"/>
      <c r="K152" s="11"/>
      <c r="L152" s="51">
        <v>884</v>
      </c>
      <c r="M152" s="49"/>
      <c r="N152" s="49"/>
      <c r="O152" s="49"/>
      <c r="P152" s="49"/>
      <c r="Q152" s="49"/>
      <c r="R152" s="11"/>
      <c r="S152" s="50"/>
      <c r="X152" s="26"/>
      <c r="Y152" s="27"/>
      <c r="Z152" s="36"/>
    </row>
    <row r="153" spans="1:30" customFormat="1" ht="15" x14ac:dyDescent="0.25">
      <c r="A153" s="44"/>
      <c r="B153" s="39"/>
      <c r="C153" s="39"/>
      <c r="D153" s="39"/>
      <c r="E153" s="45" t="s">
        <v>47</v>
      </c>
      <c r="F153" s="46"/>
      <c r="G153" s="47"/>
      <c r="H153" s="11"/>
      <c r="I153" s="11"/>
      <c r="J153" s="11"/>
      <c r="K153" s="11"/>
      <c r="L153" s="48">
        <v>4677</v>
      </c>
      <c r="M153" s="49"/>
      <c r="N153" s="49"/>
      <c r="O153" s="49"/>
      <c r="P153" s="49"/>
      <c r="Q153" s="49"/>
      <c r="R153" s="11"/>
      <c r="S153" s="50"/>
      <c r="X153" s="26"/>
      <c r="Y153" s="27"/>
      <c r="Z153" s="36"/>
    </row>
    <row r="154" spans="1:30" customFormat="1" ht="79.5" x14ac:dyDescent="0.25">
      <c r="A154" s="28" t="s">
        <v>169</v>
      </c>
      <c r="B154" s="29" t="s">
        <v>170</v>
      </c>
      <c r="C154" s="76" t="s">
        <v>171</v>
      </c>
      <c r="D154" s="76"/>
      <c r="E154" s="76"/>
      <c r="F154" s="30" t="s">
        <v>99</v>
      </c>
      <c r="G154" s="58">
        <v>4</v>
      </c>
      <c r="H154" s="32">
        <v>1376.9</v>
      </c>
      <c r="I154" s="53"/>
      <c r="J154" s="53"/>
      <c r="K154" s="53"/>
      <c r="L154" s="33">
        <v>5508</v>
      </c>
      <c r="M154" s="53"/>
      <c r="N154" s="53"/>
      <c r="O154" s="53"/>
      <c r="P154" s="34">
        <v>0</v>
      </c>
      <c r="Q154" s="34">
        <v>0</v>
      </c>
      <c r="R154" s="34">
        <v>0</v>
      </c>
      <c r="S154" s="34">
        <v>0</v>
      </c>
      <c r="X154" s="26"/>
      <c r="Y154" s="27"/>
      <c r="Z154" s="36" t="s">
        <v>171</v>
      </c>
    </row>
    <row r="155" spans="1:30" customFormat="1" ht="15" x14ac:dyDescent="0.25">
      <c r="A155" s="41"/>
      <c r="B155" s="43" t="s">
        <v>36</v>
      </c>
      <c r="C155" s="79" t="s">
        <v>43</v>
      </c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80"/>
      <c r="X155" s="26"/>
      <c r="Y155" s="27"/>
      <c r="Z155" s="36"/>
      <c r="AC155" s="2" t="s">
        <v>43</v>
      </c>
    </row>
    <row r="156" spans="1:30" customFormat="1" ht="15" x14ac:dyDescent="0.25">
      <c r="A156" s="44"/>
      <c r="B156" s="81" t="s">
        <v>119</v>
      </c>
      <c r="C156" s="81"/>
      <c r="D156" s="81"/>
      <c r="E156" s="81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40"/>
      <c r="X156" s="26"/>
      <c r="Y156" s="27"/>
      <c r="Z156" s="36"/>
      <c r="AD156" s="2" t="s">
        <v>119</v>
      </c>
    </row>
    <row r="157" spans="1:30" customFormat="1" ht="90.75" x14ac:dyDescent="0.25">
      <c r="A157" s="28" t="s">
        <v>172</v>
      </c>
      <c r="B157" s="29" t="s">
        <v>173</v>
      </c>
      <c r="C157" s="76" t="s">
        <v>174</v>
      </c>
      <c r="D157" s="76"/>
      <c r="E157" s="76"/>
      <c r="F157" s="30" t="s">
        <v>110</v>
      </c>
      <c r="G157" s="31">
        <v>6.6960000000000006E-2</v>
      </c>
      <c r="H157" s="32">
        <v>65240.480000000003</v>
      </c>
      <c r="I157" s="32">
        <v>48658.34</v>
      </c>
      <c r="J157" s="32">
        <v>9778.14</v>
      </c>
      <c r="K157" s="32">
        <v>1947.7</v>
      </c>
      <c r="L157" s="33">
        <v>4369</v>
      </c>
      <c r="M157" s="33">
        <v>3258</v>
      </c>
      <c r="N157" s="34">
        <v>655</v>
      </c>
      <c r="O157" s="34">
        <v>130</v>
      </c>
      <c r="P157" s="34">
        <v>142</v>
      </c>
      <c r="Q157" s="35">
        <v>9.51</v>
      </c>
      <c r="R157" s="35">
        <v>4.05</v>
      </c>
      <c r="S157" s="35">
        <v>0.27</v>
      </c>
      <c r="X157" s="26"/>
      <c r="Y157" s="27"/>
      <c r="Z157" s="36" t="s">
        <v>174</v>
      </c>
    </row>
    <row r="158" spans="1:30" customFormat="1" ht="15" x14ac:dyDescent="0.25">
      <c r="A158" s="37"/>
      <c r="B158" s="38"/>
      <c r="C158" s="77" t="s">
        <v>175</v>
      </c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8"/>
      <c r="X158" s="26"/>
      <c r="Y158" s="27"/>
      <c r="Z158" s="36"/>
      <c r="AA158" s="2" t="s">
        <v>175</v>
      </c>
    </row>
    <row r="159" spans="1:30" customFormat="1" ht="15" x14ac:dyDescent="0.25">
      <c r="A159" s="41"/>
      <c r="B159" s="43" t="s">
        <v>36</v>
      </c>
      <c r="C159" s="79" t="s">
        <v>43</v>
      </c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80"/>
      <c r="X159" s="26"/>
      <c r="Y159" s="27"/>
      <c r="Z159" s="36"/>
      <c r="AC159" s="2" t="s">
        <v>43</v>
      </c>
    </row>
    <row r="160" spans="1:30" customFormat="1" ht="15" x14ac:dyDescent="0.25">
      <c r="A160" s="44"/>
      <c r="B160" s="81" t="s">
        <v>176</v>
      </c>
      <c r="C160" s="81"/>
      <c r="D160" s="81"/>
      <c r="E160" s="81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40"/>
      <c r="X160" s="26"/>
      <c r="Y160" s="27"/>
      <c r="Z160" s="36"/>
      <c r="AD160" s="2" t="s">
        <v>176</v>
      </c>
    </row>
    <row r="161" spans="1:31" customFormat="1" ht="15" x14ac:dyDescent="0.25">
      <c r="A161" s="44"/>
      <c r="B161" s="39"/>
      <c r="C161" s="39"/>
      <c r="D161" s="39"/>
      <c r="E161" s="45" t="s">
        <v>177</v>
      </c>
      <c r="F161" s="46"/>
      <c r="G161" s="47"/>
      <c r="H161" s="11"/>
      <c r="I161" s="11"/>
      <c r="J161" s="11"/>
      <c r="K161" s="11"/>
      <c r="L161" s="48">
        <v>3049</v>
      </c>
      <c r="M161" s="49"/>
      <c r="N161" s="49"/>
      <c r="O161" s="49"/>
      <c r="P161" s="49"/>
      <c r="Q161" s="49"/>
      <c r="R161" s="11"/>
      <c r="S161" s="50"/>
      <c r="X161" s="26"/>
      <c r="Y161" s="27"/>
      <c r="Z161" s="36"/>
    </row>
    <row r="162" spans="1:31" customFormat="1" ht="15" x14ac:dyDescent="0.25">
      <c r="A162" s="44"/>
      <c r="B162" s="39"/>
      <c r="C162" s="39"/>
      <c r="D162" s="39"/>
      <c r="E162" s="45" t="s">
        <v>178</v>
      </c>
      <c r="F162" s="46"/>
      <c r="G162" s="47"/>
      <c r="H162" s="11"/>
      <c r="I162" s="11"/>
      <c r="J162" s="11"/>
      <c r="K162" s="11"/>
      <c r="L162" s="48">
        <v>1558</v>
      </c>
      <c r="M162" s="49"/>
      <c r="N162" s="49"/>
      <c r="O162" s="49"/>
      <c r="P162" s="49"/>
      <c r="Q162" s="49"/>
      <c r="R162" s="11"/>
      <c r="S162" s="50"/>
      <c r="X162" s="26"/>
      <c r="Y162" s="27"/>
      <c r="Z162" s="36"/>
    </row>
    <row r="163" spans="1:31" customFormat="1" ht="15" x14ac:dyDescent="0.25">
      <c r="A163" s="44"/>
      <c r="B163" s="39"/>
      <c r="C163" s="39"/>
      <c r="D163" s="39"/>
      <c r="E163" s="45" t="s">
        <v>47</v>
      </c>
      <c r="F163" s="46"/>
      <c r="G163" s="47"/>
      <c r="H163" s="11"/>
      <c r="I163" s="11"/>
      <c r="J163" s="11"/>
      <c r="K163" s="11"/>
      <c r="L163" s="48">
        <v>8976</v>
      </c>
      <c r="M163" s="49"/>
      <c r="N163" s="49"/>
      <c r="O163" s="49"/>
      <c r="P163" s="49"/>
      <c r="Q163" s="49"/>
      <c r="R163" s="11"/>
      <c r="S163" s="50"/>
      <c r="X163" s="26"/>
      <c r="Y163" s="27"/>
      <c r="Z163" s="36"/>
    </row>
    <row r="164" spans="1:31" customFormat="1" ht="57" x14ac:dyDescent="0.25">
      <c r="A164" s="28" t="s">
        <v>179</v>
      </c>
      <c r="B164" s="29" t="s">
        <v>180</v>
      </c>
      <c r="C164" s="76" t="s">
        <v>181</v>
      </c>
      <c r="D164" s="76"/>
      <c r="E164" s="76"/>
      <c r="F164" s="30" t="s">
        <v>118</v>
      </c>
      <c r="G164" s="57">
        <v>6.03</v>
      </c>
      <c r="H164" s="32">
        <v>1849.65</v>
      </c>
      <c r="I164" s="53"/>
      <c r="J164" s="53"/>
      <c r="K164" s="53"/>
      <c r="L164" s="33">
        <v>11153</v>
      </c>
      <c r="M164" s="53"/>
      <c r="N164" s="53"/>
      <c r="O164" s="53"/>
      <c r="P164" s="34">
        <v>0</v>
      </c>
      <c r="Q164" s="34">
        <v>0</v>
      </c>
      <c r="R164" s="34">
        <v>0</v>
      </c>
      <c r="S164" s="34">
        <v>0</v>
      </c>
      <c r="X164" s="26"/>
      <c r="Y164" s="27"/>
      <c r="Z164" s="36" t="s">
        <v>181</v>
      </c>
    </row>
    <row r="165" spans="1:31" customFormat="1" ht="15" x14ac:dyDescent="0.25">
      <c r="A165" s="37"/>
      <c r="B165" s="38"/>
      <c r="C165" s="77" t="s">
        <v>182</v>
      </c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8"/>
      <c r="X165" s="26"/>
      <c r="Y165" s="27"/>
      <c r="Z165" s="36"/>
      <c r="AA165" s="2" t="s">
        <v>182</v>
      </c>
    </row>
    <row r="166" spans="1:31" customFormat="1" ht="15" x14ac:dyDescent="0.25">
      <c r="A166" s="41"/>
      <c r="B166" s="43" t="s">
        <v>36</v>
      </c>
      <c r="C166" s="79" t="s">
        <v>43</v>
      </c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80"/>
      <c r="X166" s="26"/>
      <c r="Y166" s="27"/>
      <c r="Z166" s="36"/>
      <c r="AC166" s="2" t="s">
        <v>43</v>
      </c>
    </row>
    <row r="167" spans="1:31" customFormat="1" ht="15" x14ac:dyDescent="0.25">
      <c r="A167" s="44"/>
      <c r="B167" s="81" t="s">
        <v>119</v>
      </c>
      <c r="C167" s="81"/>
      <c r="D167" s="81"/>
      <c r="E167" s="81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40"/>
      <c r="X167" s="26"/>
      <c r="Y167" s="27"/>
      <c r="Z167" s="36"/>
      <c r="AD167" s="2" t="s">
        <v>119</v>
      </c>
    </row>
    <row r="168" spans="1:31" customFormat="1" ht="57" x14ac:dyDescent="0.25">
      <c r="A168" s="28" t="s">
        <v>183</v>
      </c>
      <c r="B168" s="29" t="s">
        <v>170</v>
      </c>
      <c r="C168" s="76" t="s">
        <v>184</v>
      </c>
      <c r="D168" s="76"/>
      <c r="E168" s="76"/>
      <c r="F168" s="30" t="s">
        <v>99</v>
      </c>
      <c r="G168" s="58">
        <v>12</v>
      </c>
      <c r="H168" s="32">
        <v>1376.9</v>
      </c>
      <c r="I168" s="53"/>
      <c r="J168" s="53"/>
      <c r="K168" s="53"/>
      <c r="L168" s="33">
        <v>16523</v>
      </c>
      <c r="M168" s="53"/>
      <c r="N168" s="53"/>
      <c r="O168" s="53"/>
      <c r="P168" s="34">
        <v>0</v>
      </c>
      <c r="Q168" s="34">
        <v>0</v>
      </c>
      <c r="R168" s="34">
        <v>0</v>
      </c>
      <c r="S168" s="34">
        <v>0</v>
      </c>
      <c r="X168" s="26"/>
      <c r="Y168" s="27"/>
      <c r="Z168" s="36" t="s">
        <v>184</v>
      </c>
    </row>
    <row r="169" spans="1:31" customFormat="1" ht="15" x14ac:dyDescent="0.25">
      <c r="A169" s="41"/>
      <c r="B169" s="43" t="s">
        <v>36</v>
      </c>
      <c r="C169" s="79" t="s">
        <v>43</v>
      </c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80"/>
      <c r="X169" s="26"/>
      <c r="Y169" s="27"/>
      <c r="Z169" s="36"/>
      <c r="AC169" s="2" t="s">
        <v>43</v>
      </c>
    </row>
    <row r="170" spans="1:31" customFormat="1" ht="15" x14ac:dyDescent="0.25">
      <c r="A170" s="44"/>
      <c r="B170" s="81" t="s">
        <v>119</v>
      </c>
      <c r="C170" s="81"/>
      <c r="D170" s="81"/>
      <c r="E170" s="81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40"/>
      <c r="X170" s="26"/>
      <c r="Y170" s="27"/>
      <c r="Z170" s="36"/>
      <c r="AD170" s="2" t="s">
        <v>119</v>
      </c>
    </row>
    <row r="171" spans="1:31" customFormat="1" ht="68.25" x14ac:dyDescent="0.25">
      <c r="A171" s="28" t="s">
        <v>185</v>
      </c>
      <c r="B171" s="29" t="s">
        <v>89</v>
      </c>
      <c r="C171" s="76" t="s">
        <v>186</v>
      </c>
      <c r="D171" s="76"/>
      <c r="E171" s="76"/>
      <c r="F171" s="30" t="s">
        <v>91</v>
      </c>
      <c r="G171" s="56">
        <v>0.379</v>
      </c>
      <c r="H171" s="32">
        <v>6155.33</v>
      </c>
      <c r="I171" s="32">
        <v>1846.9</v>
      </c>
      <c r="J171" s="32">
        <v>3865.32</v>
      </c>
      <c r="K171" s="32">
        <v>1147.32</v>
      </c>
      <c r="L171" s="33">
        <v>2333</v>
      </c>
      <c r="M171" s="34">
        <v>700</v>
      </c>
      <c r="N171" s="33">
        <v>1465</v>
      </c>
      <c r="O171" s="34">
        <v>435</v>
      </c>
      <c r="P171" s="35">
        <v>5.78</v>
      </c>
      <c r="Q171" s="35">
        <v>2.19</v>
      </c>
      <c r="R171" s="35">
        <v>2.29</v>
      </c>
      <c r="S171" s="35">
        <v>0.87</v>
      </c>
      <c r="X171" s="26"/>
      <c r="Y171" s="27"/>
      <c r="Z171" s="36" t="s">
        <v>186</v>
      </c>
    </row>
    <row r="172" spans="1:31" customFormat="1" ht="15" x14ac:dyDescent="0.25">
      <c r="A172" s="41"/>
      <c r="B172" s="38"/>
      <c r="C172" s="77" t="s">
        <v>187</v>
      </c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8"/>
      <c r="X172" s="26"/>
      <c r="Y172" s="27"/>
      <c r="Z172" s="36"/>
      <c r="AE172" s="2" t="s">
        <v>187</v>
      </c>
    </row>
    <row r="173" spans="1:31" customFormat="1" ht="15" x14ac:dyDescent="0.25">
      <c r="A173" s="41"/>
      <c r="B173" s="43" t="s">
        <v>36</v>
      </c>
      <c r="C173" s="79" t="s">
        <v>43</v>
      </c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80"/>
      <c r="X173" s="26"/>
      <c r="Y173" s="27"/>
      <c r="Z173" s="36"/>
      <c r="AC173" s="2" t="s">
        <v>43</v>
      </c>
    </row>
    <row r="174" spans="1:31" customFormat="1" ht="15" x14ac:dyDescent="0.25">
      <c r="A174" s="44"/>
      <c r="B174" s="81" t="s">
        <v>93</v>
      </c>
      <c r="C174" s="81"/>
      <c r="D174" s="81"/>
      <c r="E174" s="81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40"/>
      <c r="X174" s="26"/>
      <c r="Y174" s="27"/>
      <c r="Z174" s="36"/>
      <c r="AD174" s="2" t="s">
        <v>93</v>
      </c>
    </row>
    <row r="175" spans="1:31" customFormat="1" ht="15" x14ac:dyDescent="0.25">
      <c r="A175" s="44"/>
      <c r="B175" s="39"/>
      <c r="C175" s="39"/>
      <c r="D175" s="39"/>
      <c r="E175" s="45" t="s">
        <v>188</v>
      </c>
      <c r="F175" s="46"/>
      <c r="G175" s="47"/>
      <c r="H175" s="11"/>
      <c r="I175" s="11"/>
      <c r="J175" s="11"/>
      <c r="K175" s="11"/>
      <c r="L175" s="48">
        <v>1056</v>
      </c>
      <c r="M175" s="49"/>
      <c r="N175" s="49"/>
      <c r="O175" s="49"/>
      <c r="P175" s="49"/>
      <c r="Q175" s="49"/>
      <c r="R175" s="11"/>
      <c r="S175" s="50"/>
      <c r="X175" s="26"/>
      <c r="Y175" s="27"/>
      <c r="Z175" s="36"/>
    </row>
    <row r="176" spans="1:31" customFormat="1" ht="15" x14ac:dyDescent="0.25">
      <c r="A176" s="44"/>
      <c r="B176" s="39"/>
      <c r="C176" s="39"/>
      <c r="D176" s="39"/>
      <c r="E176" s="45" t="s">
        <v>189</v>
      </c>
      <c r="F176" s="46"/>
      <c r="G176" s="47"/>
      <c r="H176" s="11"/>
      <c r="I176" s="11"/>
      <c r="J176" s="11"/>
      <c r="K176" s="11"/>
      <c r="L176" s="51">
        <v>602</v>
      </c>
      <c r="M176" s="49"/>
      <c r="N176" s="49"/>
      <c r="O176" s="49"/>
      <c r="P176" s="49"/>
      <c r="Q176" s="49"/>
      <c r="R176" s="11"/>
      <c r="S176" s="50"/>
      <c r="X176" s="26"/>
      <c r="Y176" s="27"/>
      <c r="Z176" s="36"/>
    </row>
    <row r="177" spans="1:30" customFormat="1" ht="15" x14ac:dyDescent="0.25">
      <c r="A177" s="44"/>
      <c r="B177" s="39"/>
      <c r="C177" s="39"/>
      <c r="D177" s="39"/>
      <c r="E177" s="45" t="s">
        <v>47</v>
      </c>
      <c r="F177" s="46"/>
      <c r="G177" s="47"/>
      <c r="H177" s="11"/>
      <c r="I177" s="11"/>
      <c r="J177" s="11"/>
      <c r="K177" s="11"/>
      <c r="L177" s="48">
        <v>3991</v>
      </c>
      <c r="M177" s="49"/>
      <c r="N177" s="49"/>
      <c r="O177" s="49"/>
      <c r="P177" s="49"/>
      <c r="Q177" s="49"/>
      <c r="R177" s="11"/>
      <c r="S177" s="50"/>
      <c r="X177" s="26"/>
      <c r="Y177" s="27"/>
      <c r="Z177" s="36"/>
    </row>
    <row r="178" spans="1:30" customFormat="1" ht="68.25" x14ac:dyDescent="0.25">
      <c r="A178" s="28" t="s">
        <v>190</v>
      </c>
      <c r="B178" s="29" t="s">
        <v>191</v>
      </c>
      <c r="C178" s="76" t="s">
        <v>192</v>
      </c>
      <c r="D178" s="76"/>
      <c r="E178" s="76"/>
      <c r="F178" s="30" t="s">
        <v>99</v>
      </c>
      <c r="G178" s="58">
        <v>2</v>
      </c>
      <c r="H178" s="32">
        <v>11747.82</v>
      </c>
      <c r="I178" s="53"/>
      <c r="J178" s="53"/>
      <c r="K178" s="53"/>
      <c r="L178" s="33">
        <v>23496</v>
      </c>
      <c r="M178" s="53"/>
      <c r="N178" s="53"/>
      <c r="O178" s="53"/>
      <c r="P178" s="34">
        <v>0</v>
      </c>
      <c r="Q178" s="34">
        <v>0</v>
      </c>
      <c r="R178" s="34">
        <v>0</v>
      </c>
      <c r="S178" s="34">
        <v>0</v>
      </c>
      <c r="X178" s="26"/>
      <c r="Y178" s="27"/>
      <c r="Z178" s="36" t="s">
        <v>192</v>
      </c>
    </row>
    <row r="179" spans="1:30" customFormat="1" ht="15" x14ac:dyDescent="0.25">
      <c r="A179" s="41"/>
      <c r="B179" s="43" t="s">
        <v>36</v>
      </c>
      <c r="C179" s="79" t="s">
        <v>43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80"/>
      <c r="X179" s="26"/>
      <c r="Y179" s="27"/>
      <c r="Z179" s="36"/>
      <c r="AC179" s="2" t="s">
        <v>43</v>
      </c>
    </row>
    <row r="180" spans="1:30" customFormat="1" ht="15" x14ac:dyDescent="0.25">
      <c r="A180" s="44"/>
      <c r="B180" s="81" t="s">
        <v>119</v>
      </c>
      <c r="C180" s="81"/>
      <c r="D180" s="81"/>
      <c r="E180" s="81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40"/>
      <c r="X180" s="26"/>
      <c r="Y180" s="27"/>
      <c r="Z180" s="36"/>
      <c r="AD180" s="2" t="s">
        <v>119</v>
      </c>
    </row>
    <row r="181" spans="1:30" customFormat="1" ht="45" x14ac:dyDescent="0.25">
      <c r="A181" s="28" t="s">
        <v>193</v>
      </c>
      <c r="B181" s="29" t="s">
        <v>97</v>
      </c>
      <c r="C181" s="76" t="s">
        <v>194</v>
      </c>
      <c r="D181" s="76"/>
      <c r="E181" s="76"/>
      <c r="F181" s="30" t="s">
        <v>99</v>
      </c>
      <c r="G181" s="58">
        <v>2</v>
      </c>
      <c r="H181" s="32">
        <v>6821.65</v>
      </c>
      <c r="I181" s="35">
        <v>552.82000000000005</v>
      </c>
      <c r="J181" s="35">
        <v>62.1</v>
      </c>
      <c r="K181" s="35">
        <v>22.08</v>
      </c>
      <c r="L181" s="33">
        <v>13643</v>
      </c>
      <c r="M181" s="33">
        <v>1106</v>
      </c>
      <c r="N181" s="34">
        <v>124</v>
      </c>
      <c r="O181" s="34">
        <v>44</v>
      </c>
      <c r="P181" s="35">
        <v>1.82</v>
      </c>
      <c r="Q181" s="35">
        <v>3.64</v>
      </c>
      <c r="R181" s="35">
        <v>0.05</v>
      </c>
      <c r="S181" s="54">
        <v>0.1</v>
      </c>
      <c r="X181" s="26"/>
      <c r="Y181" s="27"/>
      <c r="Z181" s="36" t="s">
        <v>194</v>
      </c>
    </row>
    <row r="182" spans="1:30" customFormat="1" ht="15" x14ac:dyDescent="0.25">
      <c r="A182" s="41"/>
      <c r="B182" s="43" t="s">
        <v>36</v>
      </c>
      <c r="C182" s="79" t="s">
        <v>43</v>
      </c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80"/>
      <c r="X182" s="26"/>
      <c r="Y182" s="27"/>
      <c r="Z182" s="36"/>
      <c r="AC182" s="2" t="s">
        <v>43</v>
      </c>
    </row>
    <row r="183" spans="1:30" customFormat="1" ht="23.25" x14ac:dyDescent="0.25">
      <c r="A183" s="44"/>
      <c r="B183" s="81" t="s">
        <v>85</v>
      </c>
      <c r="C183" s="81"/>
      <c r="D183" s="81"/>
      <c r="E183" s="81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40"/>
      <c r="X183" s="26"/>
      <c r="Y183" s="27"/>
      <c r="Z183" s="36"/>
      <c r="AD183" s="2" t="s">
        <v>85</v>
      </c>
    </row>
    <row r="184" spans="1:30" customFormat="1" ht="15" x14ac:dyDescent="0.25">
      <c r="A184" s="44"/>
      <c r="B184" s="39"/>
      <c r="C184" s="39"/>
      <c r="D184" s="39"/>
      <c r="E184" s="45" t="s">
        <v>195</v>
      </c>
      <c r="F184" s="46"/>
      <c r="G184" s="47"/>
      <c r="H184" s="11"/>
      <c r="I184" s="11"/>
      <c r="J184" s="11"/>
      <c r="K184" s="11"/>
      <c r="L184" s="48">
        <v>1548</v>
      </c>
      <c r="M184" s="49"/>
      <c r="N184" s="49"/>
      <c r="O184" s="49"/>
      <c r="P184" s="49"/>
      <c r="Q184" s="49"/>
      <c r="R184" s="11"/>
      <c r="S184" s="50"/>
      <c r="X184" s="26"/>
      <c r="Y184" s="27"/>
      <c r="Z184" s="36"/>
    </row>
    <row r="185" spans="1:30" customFormat="1" ht="15" x14ac:dyDescent="0.25">
      <c r="A185" s="44"/>
      <c r="B185" s="39"/>
      <c r="C185" s="39"/>
      <c r="D185" s="39"/>
      <c r="E185" s="45" t="s">
        <v>196</v>
      </c>
      <c r="F185" s="46"/>
      <c r="G185" s="47"/>
      <c r="H185" s="11"/>
      <c r="I185" s="11"/>
      <c r="J185" s="11"/>
      <c r="K185" s="11"/>
      <c r="L185" s="51">
        <v>833</v>
      </c>
      <c r="M185" s="49"/>
      <c r="N185" s="49"/>
      <c r="O185" s="49"/>
      <c r="P185" s="49"/>
      <c r="Q185" s="49"/>
      <c r="R185" s="11"/>
      <c r="S185" s="50"/>
      <c r="X185" s="26"/>
      <c r="Y185" s="27"/>
      <c r="Z185" s="36"/>
    </row>
    <row r="186" spans="1:30" customFormat="1" ht="15" x14ac:dyDescent="0.25">
      <c r="A186" s="44"/>
      <c r="B186" s="39"/>
      <c r="C186" s="39"/>
      <c r="D186" s="39"/>
      <c r="E186" s="45" t="s">
        <v>47</v>
      </c>
      <c r="F186" s="46"/>
      <c r="G186" s="47"/>
      <c r="H186" s="11"/>
      <c r="I186" s="11"/>
      <c r="J186" s="11"/>
      <c r="K186" s="11"/>
      <c r="L186" s="48">
        <v>16209</v>
      </c>
      <c r="M186" s="49"/>
      <c r="N186" s="49"/>
      <c r="O186" s="49"/>
      <c r="P186" s="49"/>
      <c r="Q186" s="49"/>
      <c r="R186" s="11"/>
      <c r="S186" s="50"/>
      <c r="X186" s="26"/>
      <c r="Y186" s="27"/>
      <c r="Z186" s="36"/>
    </row>
    <row r="187" spans="1:30" customFormat="1" ht="68.25" x14ac:dyDescent="0.25">
      <c r="A187" s="28" t="s">
        <v>197</v>
      </c>
      <c r="B187" s="29" t="s">
        <v>147</v>
      </c>
      <c r="C187" s="76" t="s">
        <v>198</v>
      </c>
      <c r="D187" s="76"/>
      <c r="E187" s="76"/>
      <c r="F187" s="30" t="s">
        <v>149</v>
      </c>
      <c r="G187" s="55">
        <v>0.4</v>
      </c>
      <c r="H187" s="32">
        <v>4617.2299999999996</v>
      </c>
      <c r="I187" s="32">
        <v>1337.53</v>
      </c>
      <c r="J187" s="32">
        <v>3279.7</v>
      </c>
      <c r="K187" s="32">
        <v>1086.4100000000001</v>
      </c>
      <c r="L187" s="33">
        <v>1847</v>
      </c>
      <c r="M187" s="34">
        <v>535</v>
      </c>
      <c r="N187" s="33">
        <v>1312</v>
      </c>
      <c r="O187" s="34">
        <v>435</v>
      </c>
      <c r="P187" s="35">
        <v>4.1399999999999997</v>
      </c>
      <c r="Q187" s="35">
        <v>1.66</v>
      </c>
      <c r="R187" s="35">
        <v>2.2599999999999998</v>
      </c>
      <c r="S187" s="54">
        <v>0.9</v>
      </c>
      <c r="X187" s="26"/>
      <c r="Y187" s="27"/>
      <c r="Z187" s="36" t="s">
        <v>198</v>
      </c>
    </row>
    <row r="188" spans="1:30" customFormat="1" ht="15" x14ac:dyDescent="0.25">
      <c r="A188" s="37"/>
      <c r="B188" s="38"/>
      <c r="C188" s="77" t="s">
        <v>199</v>
      </c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8"/>
      <c r="X188" s="26"/>
      <c r="Y188" s="27"/>
      <c r="Z188" s="36"/>
      <c r="AA188" s="2" t="s">
        <v>199</v>
      </c>
    </row>
    <row r="189" spans="1:30" customFormat="1" ht="15" x14ac:dyDescent="0.25">
      <c r="A189" s="41"/>
      <c r="B189" s="43" t="s">
        <v>36</v>
      </c>
      <c r="C189" s="79" t="s">
        <v>43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80"/>
      <c r="X189" s="26"/>
      <c r="Y189" s="27"/>
      <c r="Z189" s="36"/>
      <c r="AC189" s="2" t="s">
        <v>43</v>
      </c>
    </row>
    <row r="190" spans="1:30" customFormat="1" ht="23.25" x14ac:dyDescent="0.25">
      <c r="A190" s="44"/>
      <c r="B190" s="81" t="s">
        <v>85</v>
      </c>
      <c r="C190" s="81"/>
      <c r="D190" s="81"/>
      <c r="E190" s="81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40"/>
      <c r="X190" s="26"/>
      <c r="Y190" s="27"/>
      <c r="Z190" s="36"/>
      <c r="AD190" s="2" t="s">
        <v>85</v>
      </c>
    </row>
    <row r="191" spans="1:30" customFormat="1" ht="15" x14ac:dyDescent="0.25">
      <c r="A191" s="44"/>
      <c r="B191" s="39"/>
      <c r="C191" s="39"/>
      <c r="D191" s="39"/>
      <c r="E191" s="45" t="s">
        <v>200</v>
      </c>
      <c r="F191" s="46"/>
      <c r="G191" s="47"/>
      <c r="H191" s="11"/>
      <c r="I191" s="11"/>
      <c r="J191" s="11"/>
      <c r="K191" s="11"/>
      <c r="L191" s="48">
        <v>1305</v>
      </c>
      <c r="M191" s="49"/>
      <c r="N191" s="49"/>
      <c r="O191" s="49"/>
      <c r="P191" s="49"/>
      <c r="Q191" s="49"/>
      <c r="R191" s="11"/>
      <c r="S191" s="50"/>
      <c r="X191" s="26"/>
      <c r="Y191" s="27"/>
      <c r="Z191" s="36"/>
    </row>
    <row r="192" spans="1:30" customFormat="1" ht="15" x14ac:dyDescent="0.25">
      <c r="A192" s="44"/>
      <c r="B192" s="39"/>
      <c r="C192" s="39"/>
      <c r="D192" s="39"/>
      <c r="E192" s="45" t="s">
        <v>201</v>
      </c>
      <c r="F192" s="46"/>
      <c r="G192" s="47"/>
      <c r="H192" s="11"/>
      <c r="I192" s="11"/>
      <c r="J192" s="11"/>
      <c r="K192" s="11"/>
      <c r="L192" s="51">
        <v>702</v>
      </c>
      <c r="M192" s="49"/>
      <c r="N192" s="49"/>
      <c r="O192" s="49"/>
      <c r="P192" s="49"/>
      <c r="Q192" s="49"/>
      <c r="R192" s="11"/>
      <c r="S192" s="50"/>
      <c r="X192" s="26"/>
      <c r="Y192" s="27"/>
      <c r="Z192" s="36"/>
    </row>
    <row r="193" spans="1:30" customFormat="1" ht="15" x14ac:dyDescent="0.25">
      <c r="A193" s="44"/>
      <c r="B193" s="39"/>
      <c r="C193" s="39"/>
      <c r="D193" s="39"/>
      <c r="E193" s="45" t="s">
        <v>47</v>
      </c>
      <c r="F193" s="46"/>
      <c r="G193" s="47"/>
      <c r="H193" s="11"/>
      <c r="I193" s="11"/>
      <c r="J193" s="11"/>
      <c r="K193" s="11"/>
      <c r="L193" s="48">
        <v>4131</v>
      </c>
      <c r="M193" s="49"/>
      <c r="N193" s="49"/>
      <c r="O193" s="49"/>
      <c r="P193" s="49"/>
      <c r="Q193" s="49"/>
      <c r="R193" s="11"/>
      <c r="S193" s="50"/>
      <c r="X193" s="26"/>
      <c r="Y193" s="27"/>
      <c r="Z193" s="36"/>
    </row>
    <row r="194" spans="1:30" customFormat="1" ht="45" x14ac:dyDescent="0.25">
      <c r="A194" s="28" t="s">
        <v>202</v>
      </c>
      <c r="B194" s="29" t="s">
        <v>157</v>
      </c>
      <c r="C194" s="76" t="s">
        <v>158</v>
      </c>
      <c r="D194" s="76"/>
      <c r="E194" s="76"/>
      <c r="F194" s="30" t="s">
        <v>99</v>
      </c>
      <c r="G194" s="58">
        <v>2</v>
      </c>
      <c r="H194" s="32">
        <v>3062.23</v>
      </c>
      <c r="I194" s="53"/>
      <c r="J194" s="53"/>
      <c r="K194" s="53"/>
      <c r="L194" s="33">
        <v>6124</v>
      </c>
      <c r="M194" s="53"/>
      <c r="N194" s="53"/>
      <c r="O194" s="53"/>
      <c r="P194" s="34">
        <v>0</v>
      </c>
      <c r="Q194" s="34">
        <v>0</v>
      </c>
      <c r="R194" s="34">
        <v>0</v>
      </c>
      <c r="S194" s="34">
        <v>0</v>
      </c>
      <c r="X194" s="26"/>
      <c r="Y194" s="27"/>
      <c r="Z194" s="36" t="s">
        <v>158</v>
      </c>
    </row>
    <row r="195" spans="1:30" customFormat="1" ht="15" x14ac:dyDescent="0.25">
      <c r="A195" s="41"/>
      <c r="B195" s="43" t="s">
        <v>36</v>
      </c>
      <c r="C195" s="79" t="s">
        <v>43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80"/>
      <c r="X195" s="26"/>
      <c r="Y195" s="27"/>
      <c r="Z195" s="36"/>
      <c r="AC195" s="2" t="s">
        <v>43</v>
      </c>
    </row>
    <row r="196" spans="1:30" customFormat="1" ht="15" x14ac:dyDescent="0.25">
      <c r="A196" s="44"/>
      <c r="B196" s="81" t="s">
        <v>119</v>
      </c>
      <c r="C196" s="81"/>
      <c r="D196" s="81"/>
      <c r="E196" s="81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40"/>
      <c r="X196" s="26"/>
      <c r="Y196" s="27"/>
      <c r="Z196" s="36"/>
      <c r="AD196" s="2" t="s">
        <v>119</v>
      </c>
    </row>
    <row r="197" spans="1:30" customFormat="1" ht="57" x14ac:dyDescent="0.25">
      <c r="A197" s="28" t="s">
        <v>203</v>
      </c>
      <c r="B197" s="29" t="s">
        <v>160</v>
      </c>
      <c r="C197" s="76" t="s">
        <v>161</v>
      </c>
      <c r="D197" s="76"/>
      <c r="E197" s="76"/>
      <c r="F197" s="30" t="s">
        <v>99</v>
      </c>
      <c r="G197" s="58">
        <v>2</v>
      </c>
      <c r="H197" s="32">
        <v>2102.91</v>
      </c>
      <c r="I197" s="53"/>
      <c r="J197" s="53"/>
      <c r="K197" s="53"/>
      <c r="L197" s="33">
        <v>4206</v>
      </c>
      <c r="M197" s="53"/>
      <c r="N197" s="53"/>
      <c r="O197" s="53"/>
      <c r="P197" s="34">
        <v>0</v>
      </c>
      <c r="Q197" s="34">
        <v>0</v>
      </c>
      <c r="R197" s="34">
        <v>0</v>
      </c>
      <c r="S197" s="34">
        <v>0</v>
      </c>
      <c r="X197" s="26"/>
      <c r="Y197" s="27"/>
      <c r="Z197" s="36" t="s">
        <v>161</v>
      </c>
    </row>
    <row r="198" spans="1:30" customFormat="1" ht="15" x14ac:dyDescent="0.25">
      <c r="A198" s="41"/>
      <c r="B198" s="43" t="s">
        <v>36</v>
      </c>
      <c r="C198" s="79" t="s">
        <v>43</v>
      </c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80"/>
      <c r="X198" s="26"/>
      <c r="Y198" s="27"/>
      <c r="Z198" s="36"/>
      <c r="AC198" s="2" t="s">
        <v>43</v>
      </c>
    </row>
    <row r="199" spans="1:30" customFormat="1" ht="15" x14ac:dyDescent="0.25">
      <c r="A199" s="44"/>
      <c r="B199" s="81" t="s">
        <v>119</v>
      </c>
      <c r="C199" s="81"/>
      <c r="D199" s="81"/>
      <c r="E199" s="81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40"/>
      <c r="X199" s="26"/>
      <c r="Y199" s="27"/>
      <c r="Z199" s="36"/>
      <c r="AD199" s="2" t="s">
        <v>119</v>
      </c>
    </row>
    <row r="200" spans="1:30" customFormat="1" ht="57" x14ac:dyDescent="0.25">
      <c r="A200" s="28" t="s">
        <v>204</v>
      </c>
      <c r="B200" s="29" t="s">
        <v>163</v>
      </c>
      <c r="C200" s="76" t="s">
        <v>205</v>
      </c>
      <c r="D200" s="76"/>
      <c r="E200" s="76"/>
      <c r="F200" s="30" t="s">
        <v>149</v>
      </c>
      <c r="G200" s="55">
        <v>0.2</v>
      </c>
      <c r="H200" s="32">
        <v>4676.33</v>
      </c>
      <c r="I200" s="32">
        <v>2368.37</v>
      </c>
      <c r="J200" s="32">
        <v>2307.96</v>
      </c>
      <c r="K200" s="35">
        <v>679.63</v>
      </c>
      <c r="L200" s="34">
        <v>935</v>
      </c>
      <c r="M200" s="34">
        <v>474</v>
      </c>
      <c r="N200" s="34">
        <v>461</v>
      </c>
      <c r="O200" s="34">
        <v>136</v>
      </c>
      <c r="P200" s="54">
        <v>7.8</v>
      </c>
      <c r="Q200" s="35">
        <v>1.56</v>
      </c>
      <c r="R200" s="35">
        <v>1.43</v>
      </c>
      <c r="S200" s="35">
        <v>0.28999999999999998</v>
      </c>
      <c r="X200" s="26"/>
      <c r="Y200" s="27"/>
      <c r="Z200" s="36" t="s">
        <v>205</v>
      </c>
    </row>
    <row r="201" spans="1:30" customFormat="1" ht="15" x14ac:dyDescent="0.25">
      <c r="A201" s="37"/>
      <c r="B201" s="38"/>
      <c r="C201" s="77" t="s">
        <v>206</v>
      </c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8"/>
      <c r="X201" s="26"/>
      <c r="Y201" s="27"/>
      <c r="Z201" s="36"/>
      <c r="AA201" s="2" t="s">
        <v>206</v>
      </c>
    </row>
    <row r="202" spans="1:30" customFormat="1" ht="15" x14ac:dyDescent="0.25">
      <c r="A202" s="41"/>
      <c r="B202" s="42"/>
      <c r="C202" s="79" t="s">
        <v>166</v>
      </c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80"/>
      <c r="X202" s="26"/>
      <c r="Y202" s="27"/>
      <c r="Z202" s="36"/>
      <c r="AB202" s="2" t="s">
        <v>166</v>
      </c>
    </row>
    <row r="203" spans="1:30" customFormat="1" ht="15" x14ac:dyDescent="0.25">
      <c r="A203" s="41"/>
      <c r="B203" s="43" t="s">
        <v>36</v>
      </c>
      <c r="C203" s="79" t="s">
        <v>43</v>
      </c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80"/>
      <c r="X203" s="26"/>
      <c r="Y203" s="27"/>
      <c r="Z203" s="36"/>
      <c r="AC203" s="2" t="s">
        <v>43</v>
      </c>
    </row>
    <row r="204" spans="1:30" customFormat="1" ht="23.25" x14ac:dyDescent="0.25">
      <c r="A204" s="44"/>
      <c r="B204" s="81" t="s">
        <v>85</v>
      </c>
      <c r="C204" s="81"/>
      <c r="D204" s="81"/>
      <c r="E204" s="81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40"/>
      <c r="X204" s="26"/>
      <c r="Y204" s="27"/>
      <c r="Z204" s="36"/>
      <c r="AD204" s="2" t="s">
        <v>85</v>
      </c>
    </row>
    <row r="205" spans="1:30" customFormat="1" ht="15" x14ac:dyDescent="0.25">
      <c r="A205" s="44"/>
      <c r="B205" s="39"/>
      <c r="C205" s="39"/>
      <c r="D205" s="39"/>
      <c r="E205" s="45" t="s">
        <v>207</v>
      </c>
      <c r="F205" s="46"/>
      <c r="G205" s="47"/>
      <c r="H205" s="11"/>
      <c r="I205" s="11"/>
      <c r="J205" s="11"/>
      <c r="K205" s="11"/>
      <c r="L205" s="51">
        <v>820</v>
      </c>
      <c r="M205" s="49"/>
      <c r="N205" s="49"/>
      <c r="O205" s="49"/>
      <c r="P205" s="49"/>
      <c r="Q205" s="49"/>
      <c r="R205" s="11"/>
      <c r="S205" s="50"/>
      <c r="X205" s="26"/>
      <c r="Y205" s="27"/>
      <c r="Z205" s="36"/>
    </row>
    <row r="206" spans="1:30" customFormat="1" ht="15" x14ac:dyDescent="0.25">
      <c r="A206" s="44"/>
      <c r="B206" s="39"/>
      <c r="C206" s="39"/>
      <c r="D206" s="39"/>
      <c r="E206" s="45" t="s">
        <v>208</v>
      </c>
      <c r="F206" s="46"/>
      <c r="G206" s="47"/>
      <c r="H206" s="11"/>
      <c r="I206" s="11"/>
      <c r="J206" s="11"/>
      <c r="K206" s="11"/>
      <c r="L206" s="51">
        <v>442</v>
      </c>
      <c r="M206" s="49"/>
      <c r="N206" s="49"/>
      <c r="O206" s="49"/>
      <c r="P206" s="49"/>
      <c r="Q206" s="49"/>
      <c r="R206" s="11"/>
      <c r="S206" s="50"/>
      <c r="X206" s="26"/>
      <c r="Y206" s="27"/>
      <c r="Z206" s="36"/>
    </row>
    <row r="207" spans="1:30" customFormat="1" ht="15" x14ac:dyDescent="0.25">
      <c r="A207" s="44"/>
      <c r="B207" s="39"/>
      <c r="C207" s="39"/>
      <c r="D207" s="39"/>
      <c r="E207" s="45" t="s">
        <v>47</v>
      </c>
      <c r="F207" s="46"/>
      <c r="G207" s="47"/>
      <c r="H207" s="11"/>
      <c r="I207" s="11"/>
      <c r="J207" s="11"/>
      <c r="K207" s="11"/>
      <c r="L207" s="48">
        <v>2337</v>
      </c>
      <c r="M207" s="49"/>
      <c r="N207" s="49"/>
      <c r="O207" s="49"/>
      <c r="P207" s="49"/>
      <c r="Q207" s="49"/>
      <c r="R207" s="11"/>
      <c r="S207" s="50"/>
      <c r="X207" s="26"/>
      <c r="Y207" s="27"/>
      <c r="Z207" s="36"/>
    </row>
    <row r="208" spans="1:30" customFormat="1" ht="79.5" x14ac:dyDescent="0.25">
      <c r="A208" s="28" t="s">
        <v>209</v>
      </c>
      <c r="B208" s="29" t="s">
        <v>170</v>
      </c>
      <c r="C208" s="76" t="s">
        <v>171</v>
      </c>
      <c r="D208" s="76"/>
      <c r="E208" s="76"/>
      <c r="F208" s="30" t="s">
        <v>99</v>
      </c>
      <c r="G208" s="58">
        <v>2</v>
      </c>
      <c r="H208" s="32">
        <v>1376.9</v>
      </c>
      <c r="I208" s="53"/>
      <c r="J208" s="53"/>
      <c r="K208" s="53"/>
      <c r="L208" s="33">
        <v>2754</v>
      </c>
      <c r="M208" s="53"/>
      <c r="N208" s="53"/>
      <c r="O208" s="53"/>
      <c r="P208" s="34">
        <v>0</v>
      </c>
      <c r="Q208" s="34">
        <v>0</v>
      </c>
      <c r="R208" s="34">
        <v>0</v>
      </c>
      <c r="S208" s="34">
        <v>0</v>
      </c>
      <c r="X208" s="26"/>
      <c r="Y208" s="27"/>
      <c r="Z208" s="36" t="s">
        <v>171</v>
      </c>
    </row>
    <row r="209" spans="1:30" customFormat="1" ht="15" x14ac:dyDescent="0.25">
      <c r="A209" s="41"/>
      <c r="B209" s="43" t="s">
        <v>36</v>
      </c>
      <c r="C209" s="79" t="s">
        <v>43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80"/>
      <c r="X209" s="26"/>
      <c r="Y209" s="27"/>
      <c r="Z209" s="36"/>
      <c r="AC209" s="2" t="s">
        <v>43</v>
      </c>
    </row>
    <row r="210" spans="1:30" customFormat="1" ht="15" x14ac:dyDescent="0.25">
      <c r="A210" s="44"/>
      <c r="B210" s="81" t="s">
        <v>119</v>
      </c>
      <c r="C210" s="81"/>
      <c r="D210" s="81"/>
      <c r="E210" s="81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40"/>
      <c r="X210" s="26"/>
      <c r="Y210" s="27"/>
      <c r="Z210" s="36"/>
      <c r="AD210" s="2" t="s">
        <v>119</v>
      </c>
    </row>
    <row r="211" spans="1:30" customFormat="1" ht="45.75" x14ac:dyDescent="0.25">
      <c r="A211" s="28" t="s">
        <v>210</v>
      </c>
      <c r="B211" s="29" t="s">
        <v>211</v>
      </c>
      <c r="C211" s="76" t="s">
        <v>212</v>
      </c>
      <c r="D211" s="76"/>
      <c r="E211" s="76"/>
      <c r="F211" s="30" t="s">
        <v>99</v>
      </c>
      <c r="G211" s="58">
        <v>1</v>
      </c>
      <c r="H211" s="32">
        <v>2274.84</v>
      </c>
      <c r="I211" s="32">
        <v>1278.4000000000001</v>
      </c>
      <c r="J211" s="35">
        <v>794.71</v>
      </c>
      <c r="K211" s="35">
        <v>206.24</v>
      </c>
      <c r="L211" s="33">
        <v>2275</v>
      </c>
      <c r="M211" s="33">
        <v>1278</v>
      </c>
      <c r="N211" s="34">
        <v>795</v>
      </c>
      <c r="O211" s="34">
        <v>206</v>
      </c>
      <c r="P211" s="35">
        <v>3.91</v>
      </c>
      <c r="Q211" s="35">
        <v>3.91</v>
      </c>
      <c r="R211" s="35">
        <v>0.43</v>
      </c>
      <c r="S211" s="35">
        <v>0.43</v>
      </c>
      <c r="X211" s="26"/>
      <c r="Y211" s="27"/>
      <c r="Z211" s="36" t="s">
        <v>212</v>
      </c>
    </row>
    <row r="212" spans="1:30" customFormat="1" ht="15" x14ac:dyDescent="0.25">
      <c r="A212" s="41"/>
      <c r="B212" s="43" t="s">
        <v>36</v>
      </c>
      <c r="C212" s="79" t="s">
        <v>43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80"/>
      <c r="X212" s="26"/>
      <c r="Y212" s="27"/>
      <c r="Z212" s="36"/>
      <c r="AC212" s="2" t="s">
        <v>43</v>
      </c>
    </row>
    <row r="213" spans="1:30" customFormat="1" ht="23.25" x14ac:dyDescent="0.25">
      <c r="A213" s="44"/>
      <c r="B213" s="81" t="s">
        <v>85</v>
      </c>
      <c r="C213" s="81"/>
      <c r="D213" s="81"/>
      <c r="E213" s="81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40"/>
      <c r="X213" s="26"/>
      <c r="Y213" s="27"/>
      <c r="Z213" s="36"/>
      <c r="AD213" s="2" t="s">
        <v>85</v>
      </c>
    </row>
    <row r="214" spans="1:30" customFormat="1" ht="15" x14ac:dyDescent="0.25">
      <c r="A214" s="44"/>
      <c r="B214" s="39"/>
      <c r="C214" s="39"/>
      <c r="D214" s="39"/>
      <c r="E214" s="45" t="s">
        <v>213</v>
      </c>
      <c r="F214" s="46"/>
      <c r="G214" s="47"/>
      <c r="H214" s="11"/>
      <c r="I214" s="11"/>
      <c r="J214" s="11"/>
      <c r="K214" s="11"/>
      <c r="L214" s="48">
        <v>1997</v>
      </c>
      <c r="M214" s="49"/>
      <c r="N214" s="49"/>
      <c r="O214" s="49"/>
      <c r="P214" s="49"/>
      <c r="Q214" s="49"/>
      <c r="R214" s="11"/>
      <c r="S214" s="50"/>
      <c r="X214" s="26"/>
      <c r="Y214" s="27"/>
      <c r="Z214" s="36"/>
    </row>
    <row r="215" spans="1:30" customFormat="1" ht="15" x14ac:dyDescent="0.25">
      <c r="A215" s="44"/>
      <c r="B215" s="39"/>
      <c r="C215" s="39"/>
      <c r="D215" s="39"/>
      <c r="E215" s="45" t="s">
        <v>214</v>
      </c>
      <c r="F215" s="46"/>
      <c r="G215" s="47"/>
      <c r="H215" s="11"/>
      <c r="I215" s="11"/>
      <c r="J215" s="11"/>
      <c r="K215" s="11"/>
      <c r="L215" s="48">
        <v>1075</v>
      </c>
      <c r="M215" s="49"/>
      <c r="N215" s="49"/>
      <c r="O215" s="49"/>
      <c r="P215" s="49"/>
      <c r="Q215" s="49"/>
      <c r="R215" s="11"/>
      <c r="S215" s="50"/>
      <c r="X215" s="26"/>
      <c r="Y215" s="27"/>
      <c r="Z215" s="36"/>
    </row>
    <row r="216" spans="1:30" customFormat="1" ht="15" x14ac:dyDescent="0.25">
      <c r="A216" s="44"/>
      <c r="B216" s="39"/>
      <c r="C216" s="39"/>
      <c r="D216" s="39"/>
      <c r="E216" s="45" t="s">
        <v>47</v>
      </c>
      <c r="F216" s="46"/>
      <c r="G216" s="47"/>
      <c r="H216" s="11"/>
      <c r="I216" s="11"/>
      <c r="J216" s="11"/>
      <c r="K216" s="11"/>
      <c r="L216" s="48">
        <v>5658</v>
      </c>
      <c r="M216" s="49"/>
      <c r="N216" s="49"/>
      <c r="O216" s="49"/>
      <c r="P216" s="49"/>
      <c r="Q216" s="49"/>
      <c r="R216" s="11"/>
      <c r="S216" s="50"/>
      <c r="X216" s="26"/>
      <c r="Y216" s="27"/>
      <c r="Z216" s="36"/>
    </row>
    <row r="217" spans="1:30" customFormat="1" ht="79.5" x14ac:dyDescent="0.25">
      <c r="A217" s="28" t="s">
        <v>215</v>
      </c>
      <c r="B217" s="29" t="s">
        <v>216</v>
      </c>
      <c r="C217" s="76" t="s">
        <v>217</v>
      </c>
      <c r="D217" s="76"/>
      <c r="E217" s="76"/>
      <c r="F217" s="30" t="s">
        <v>99</v>
      </c>
      <c r="G217" s="58">
        <v>1</v>
      </c>
      <c r="H217" s="32">
        <v>18090.68</v>
      </c>
      <c r="I217" s="53"/>
      <c r="J217" s="53"/>
      <c r="K217" s="53"/>
      <c r="L217" s="33">
        <v>18091</v>
      </c>
      <c r="M217" s="53"/>
      <c r="N217" s="53"/>
      <c r="O217" s="53"/>
      <c r="P217" s="34">
        <v>0</v>
      </c>
      <c r="Q217" s="34">
        <v>0</v>
      </c>
      <c r="R217" s="34">
        <v>0</v>
      </c>
      <c r="S217" s="34">
        <v>0</v>
      </c>
      <c r="X217" s="26"/>
      <c r="Y217" s="27"/>
      <c r="Z217" s="36" t="s">
        <v>217</v>
      </c>
    </row>
    <row r="218" spans="1:30" customFormat="1" ht="15" x14ac:dyDescent="0.25">
      <c r="A218" s="41"/>
      <c r="B218" s="43" t="s">
        <v>36</v>
      </c>
      <c r="C218" s="79" t="s">
        <v>43</v>
      </c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80"/>
      <c r="X218" s="26"/>
      <c r="Y218" s="27"/>
      <c r="Z218" s="36"/>
      <c r="AC218" s="2" t="s">
        <v>43</v>
      </c>
    </row>
    <row r="219" spans="1:30" customFormat="1" ht="15" x14ac:dyDescent="0.25">
      <c r="A219" s="44"/>
      <c r="B219" s="81" t="s">
        <v>119</v>
      </c>
      <c r="C219" s="81"/>
      <c r="D219" s="81"/>
      <c r="E219" s="81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40"/>
      <c r="X219" s="26"/>
      <c r="Y219" s="27"/>
      <c r="Z219" s="36"/>
      <c r="AD219" s="2" t="s">
        <v>119</v>
      </c>
    </row>
    <row r="220" spans="1:30" customFormat="1" ht="68.25" x14ac:dyDescent="0.25">
      <c r="A220" s="28" t="s">
        <v>218</v>
      </c>
      <c r="B220" s="29" t="s">
        <v>219</v>
      </c>
      <c r="C220" s="76" t="s">
        <v>220</v>
      </c>
      <c r="D220" s="76"/>
      <c r="E220" s="76"/>
      <c r="F220" s="30" t="s">
        <v>81</v>
      </c>
      <c r="G220" s="56">
        <v>2E-3</v>
      </c>
      <c r="H220" s="32">
        <v>38364.449999999997</v>
      </c>
      <c r="I220" s="32">
        <v>20247.12</v>
      </c>
      <c r="J220" s="32">
        <v>13969.65</v>
      </c>
      <c r="K220" s="32">
        <v>4738.17</v>
      </c>
      <c r="L220" s="34">
        <v>77</v>
      </c>
      <c r="M220" s="34">
        <v>40</v>
      </c>
      <c r="N220" s="34">
        <v>28</v>
      </c>
      <c r="O220" s="34">
        <v>9</v>
      </c>
      <c r="P220" s="54">
        <v>57.3</v>
      </c>
      <c r="Q220" s="35">
        <v>0.11</v>
      </c>
      <c r="R220" s="35">
        <v>10.54</v>
      </c>
      <c r="S220" s="35">
        <v>0.02</v>
      </c>
      <c r="X220" s="26"/>
      <c r="Y220" s="27"/>
      <c r="Z220" s="36" t="s">
        <v>220</v>
      </c>
    </row>
    <row r="221" spans="1:30" customFormat="1" ht="15" x14ac:dyDescent="0.25">
      <c r="A221" s="37"/>
      <c r="B221" s="38"/>
      <c r="C221" s="77" t="s">
        <v>221</v>
      </c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8"/>
      <c r="X221" s="26"/>
      <c r="Y221" s="27"/>
      <c r="Z221" s="36"/>
      <c r="AA221" s="2" t="s">
        <v>221</v>
      </c>
    </row>
    <row r="222" spans="1:30" customFormat="1" ht="15" x14ac:dyDescent="0.25">
      <c r="A222" s="41"/>
      <c r="B222" s="43" t="s">
        <v>36</v>
      </c>
      <c r="C222" s="79" t="s">
        <v>43</v>
      </c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80"/>
      <c r="X222" s="26"/>
      <c r="Y222" s="27"/>
      <c r="Z222" s="36"/>
      <c r="AC222" s="2" t="s">
        <v>43</v>
      </c>
    </row>
    <row r="223" spans="1:30" customFormat="1" ht="23.25" x14ac:dyDescent="0.25">
      <c r="A223" s="44"/>
      <c r="B223" s="81" t="s">
        <v>85</v>
      </c>
      <c r="C223" s="81"/>
      <c r="D223" s="81"/>
      <c r="E223" s="81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40"/>
      <c r="X223" s="26"/>
      <c r="Y223" s="27"/>
      <c r="Z223" s="36"/>
      <c r="AD223" s="2" t="s">
        <v>85</v>
      </c>
    </row>
    <row r="224" spans="1:30" customFormat="1" ht="15" x14ac:dyDescent="0.25">
      <c r="A224" s="44"/>
      <c r="B224" s="39"/>
      <c r="C224" s="39"/>
      <c r="D224" s="39"/>
      <c r="E224" s="45" t="s">
        <v>222</v>
      </c>
      <c r="F224" s="46"/>
      <c r="G224" s="47"/>
      <c r="H224" s="11"/>
      <c r="I224" s="11"/>
      <c r="J224" s="11"/>
      <c r="K224" s="11"/>
      <c r="L224" s="51">
        <v>66</v>
      </c>
      <c r="M224" s="49"/>
      <c r="N224" s="49"/>
      <c r="O224" s="49"/>
      <c r="P224" s="49"/>
      <c r="Q224" s="49"/>
      <c r="R224" s="11"/>
      <c r="S224" s="50"/>
      <c r="X224" s="26"/>
      <c r="Y224" s="27"/>
      <c r="Z224" s="36"/>
    </row>
    <row r="225" spans="1:30" customFormat="1" ht="15" x14ac:dyDescent="0.25">
      <c r="A225" s="44"/>
      <c r="B225" s="39"/>
      <c r="C225" s="39"/>
      <c r="D225" s="39"/>
      <c r="E225" s="45" t="s">
        <v>223</v>
      </c>
      <c r="F225" s="46"/>
      <c r="G225" s="47"/>
      <c r="H225" s="11"/>
      <c r="I225" s="11"/>
      <c r="J225" s="11"/>
      <c r="K225" s="11"/>
      <c r="L225" s="51">
        <v>35</v>
      </c>
      <c r="M225" s="49"/>
      <c r="N225" s="49"/>
      <c r="O225" s="49"/>
      <c r="P225" s="49"/>
      <c r="Q225" s="49"/>
      <c r="R225" s="11"/>
      <c r="S225" s="50"/>
      <c r="X225" s="26"/>
      <c r="Y225" s="27"/>
      <c r="Z225" s="36"/>
    </row>
    <row r="226" spans="1:30" customFormat="1" ht="15" x14ac:dyDescent="0.25">
      <c r="A226" s="44"/>
      <c r="B226" s="39"/>
      <c r="C226" s="39"/>
      <c r="D226" s="39"/>
      <c r="E226" s="45" t="s">
        <v>47</v>
      </c>
      <c r="F226" s="46"/>
      <c r="G226" s="47"/>
      <c r="H226" s="11"/>
      <c r="I226" s="11"/>
      <c r="J226" s="11"/>
      <c r="K226" s="11"/>
      <c r="L226" s="51">
        <v>188</v>
      </c>
      <c r="M226" s="49"/>
      <c r="N226" s="49"/>
      <c r="O226" s="49"/>
      <c r="P226" s="49"/>
      <c r="Q226" s="49"/>
      <c r="R226" s="11"/>
      <c r="S226" s="50"/>
      <c r="X226" s="26"/>
      <c r="Y226" s="27"/>
      <c r="Z226" s="36"/>
    </row>
    <row r="227" spans="1:30" customFormat="1" ht="68.25" x14ac:dyDescent="0.25">
      <c r="A227" s="28" t="s">
        <v>224</v>
      </c>
      <c r="B227" s="29" t="s">
        <v>225</v>
      </c>
      <c r="C227" s="76" t="s">
        <v>226</v>
      </c>
      <c r="D227" s="76"/>
      <c r="E227" s="76"/>
      <c r="F227" s="30" t="s">
        <v>81</v>
      </c>
      <c r="G227" s="56">
        <v>3.0000000000000001E-3</v>
      </c>
      <c r="H227" s="32">
        <v>32004.27</v>
      </c>
      <c r="I227" s="32">
        <v>17314.169999999998</v>
      </c>
      <c r="J227" s="32">
        <v>11816.94</v>
      </c>
      <c r="K227" s="32">
        <v>4051.06</v>
      </c>
      <c r="L227" s="34">
        <v>96</v>
      </c>
      <c r="M227" s="34">
        <v>52</v>
      </c>
      <c r="N227" s="34">
        <v>35</v>
      </c>
      <c r="O227" s="34">
        <v>12</v>
      </c>
      <c r="P227" s="34">
        <v>49</v>
      </c>
      <c r="Q227" s="35">
        <v>0.15</v>
      </c>
      <c r="R227" s="35">
        <v>9.02</v>
      </c>
      <c r="S227" s="35">
        <v>0.03</v>
      </c>
      <c r="X227" s="26"/>
      <c r="Y227" s="27"/>
      <c r="Z227" s="36" t="s">
        <v>226</v>
      </c>
    </row>
    <row r="228" spans="1:30" customFormat="1" ht="15" x14ac:dyDescent="0.25">
      <c r="A228" s="37"/>
      <c r="B228" s="38"/>
      <c r="C228" s="77" t="s">
        <v>227</v>
      </c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8"/>
      <c r="X228" s="26"/>
      <c r="Y228" s="27"/>
      <c r="Z228" s="36"/>
      <c r="AA228" s="2" t="s">
        <v>227</v>
      </c>
    </row>
    <row r="229" spans="1:30" customFormat="1" ht="15" x14ac:dyDescent="0.25">
      <c r="A229" s="41"/>
      <c r="B229" s="43" t="s">
        <v>36</v>
      </c>
      <c r="C229" s="79" t="s">
        <v>43</v>
      </c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80"/>
      <c r="X229" s="26"/>
      <c r="Y229" s="27"/>
      <c r="Z229" s="36"/>
      <c r="AC229" s="2" t="s">
        <v>43</v>
      </c>
    </row>
    <row r="230" spans="1:30" customFormat="1" ht="23.25" x14ac:dyDescent="0.25">
      <c r="A230" s="44"/>
      <c r="B230" s="81" t="s">
        <v>85</v>
      </c>
      <c r="C230" s="81"/>
      <c r="D230" s="81"/>
      <c r="E230" s="81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40"/>
      <c r="X230" s="26"/>
      <c r="Y230" s="27"/>
      <c r="Z230" s="36"/>
      <c r="AD230" s="2" t="s">
        <v>85</v>
      </c>
    </row>
    <row r="231" spans="1:30" customFormat="1" ht="15" x14ac:dyDescent="0.25">
      <c r="A231" s="44"/>
      <c r="B231" s="39"/>
      <c r="C231" s="39"/>
      <c r="D231" s="39"/>
      <c r="E231" s="45" t="s">
        <v>228</v>
      </c>
      <c r="F231" s="46"/>
      <c r="G231" s="47"/>
      <c r="H231" s="11"/>
      <c r="I231" s="11"/>
      <c r="J231" s="11"/>
      <c r="K231" s="11"/>
      <c r="L231" s="51">
        <v>87</v>
      </c>
      <c r="M231" s="49"/>
      <c r="N231" s="49"/>
      <c r="O231" s="49"/>
      <c r="P231" s="49"/>
      <c r="Q231" s="49"/>
      <c r="R231" s="11"/>
      <c r="S231" s="50"/>
      <c r="X231" s="26"/>
      <c r="Y231" s="27"/>
      <c r="Z231" s="36"/>
    </row>
    <row r="232" spans="1:30" customFormat="1" ht="15" x14ac:dyDescent="0.25">
      <c r="A232" s="44"/>
      <c r="B232" s="39"/>
      <c r="C232" s="39"/>
      <c r="D232" s="39"/>
      <c r="E232" s="45" t="s">
        <v>229</v>
      </c>
      <c r="F232" s="46"/>
      <c r="G232" s="47"/>
      <c r="H232" s="11"/>
      <c r="I232" s="11"/>
      <c r="J232" s="11"/>
      <c r="K232" s="11"/>
      <c r="L232" s="51">
        <v>47</v>
      </c>
      <c r="M232" s="49"/>
      <c r="N232" s="49"/>
      <c r="O232" s="49"/>
      <c r="P232" s="49"/>
      <c r="Q232" s="49"/>
      <c r="R232" s="11"/>
      <c r="S232" s="50"/>
      <c r="X232" s="26"/>
      <c r="Y232" s="27"/>
      <c r="Z232" s="36"/>
    </row>
    <row r="233" spans="1:30" customFormat="1" ht="15" x14ac:dyDescent="0.25">
      <c r="A233" s="44"/>
      <c r="B233" s="39"/>
      <c r="C233" s="39"/>
      <c r="D233" s="39"/>
      <c r="E233" s="45" t="s">
        <v>47</v>
      </c>
      <c r="F233" s="46"/>
      <c r="G233" s="47"/>
      <c r="H233" s="11"/>
      <c r="I233" s="11"/>
      <c r="J233" s="11"/>
      <c r="K233" s="11"/>
      <c r="L233" s="51">
        <v>243</v>
      </c>
      <c r="M233" s="49"/>
      <c r="N233" s="49"/>
      <c r="O233" s="49"/>
      <c r="P233" s="49"/>
      <c r="Q233" s="49"/>
      <c r="R233" s="11"/>
      <c r="S233" s="50"/>
      <c r="X233" s="26"/>
      <c r="Y233" s="27"/>
      <c r="Z233" s="36"/>
    </row>
    <row r="234" spans="1:30" customFormat="1" ht="45" x14ac:dyDescent="0.25">
      <c r="A234" s="28" t="s">
        <v>230</v>
      </c>
      <c r="B234" s="29" t="s">
        <v>231</v>
      </c>
      <c r="C234" s="76" t="s">
        <v>232</v>
      </c>
      <c r="D234" s="76"/>
      <c r="E234" s="76"/>
      <c r="F234" s="30" t="s">
        <v>91</v>
      </c>
      <c r="G234" s="31">
        <v>1.15E-3</v>
      </c>
      <c r="H234" s="32">
        <v>17279.23</v>
      </c>
      <c r="I234" s="53"/>
      <c r="J234" s="53"/>
      <c r="K234" s="53"/>
      <c r="L234" s="34">
        <v>20</v>
      </c>
      <c r="M234" s="53"/>
      <c r="N234" s="53"/>
      <c r="O234" s="53"/>
      <c r="P234" s="34">
        <v>0</v>
      </c>
      <c r="Q234" s="34">
        <v>0</v>
      </c>
      <c r="R234" s="34">
        <v>0</v>
      </c>
      <c r="S234" s="34">
        <v>0</v>
      </c>
      <c r="X234" s="26"/>
      <c r="Y234" s="27"/>
      <c r="Z234" s="36" t="s">
        <v>232</v>
      </c>
    </row>
    <row r="235" spans="1:30" customFormat="1" ht="15" x14ac:dyDescent="0.25">
      <c r="A235" s="37"/>
      <c r="B235" s="38"/>
      <c r="C235" s="77" t="s">
        <v>233</v>
      </c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8"/>
      <c r="X235" s="26"/>
      <c r="Y235" s="27"/>
      <c r="Z235" s="36"/>
      <c r="AA235" s="2" t="s">
        <v>233</v>
      </c>
    </row>
    <row r="236" spans="1:30" customFormat="1" ht="15" x14ac:dyDescent="0.25">
      <c r="A236" s="41"/>
      <c r="B236" s="43" t="s">
        <v>36</v>
      </c>
      <c r="C236" s="79" t="s">
        <v>43</v>
      </c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80"/>
      <c r="X236" s="26"/>
      <c r="Y236" s="27"/>
      <c r="Z236" s="36"/>
      <c r="AC236" s="2" t="s">
        <v>43</v>
      </c>
    </row>
    <row r="237" spans="1:30" customFormat="1" ht="15" x14ac:dyDescent="0.25">
      <c r="A237" s="44"/>
      <c r="B237" s="81" t="s">
        <v>119</v>
      </c>
      <c r="C237" s="81"/>
      <c r="D237" s="81"/>
      <c r="E237" s="81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40"/>
      <c r="X237" s="26"/>
      <c r="Y237" s="27"/>
      <c r="Z237" s="36"/>
      <c r="AD237" s="2" t="s">
        <v>119</v>
      </c>
    </row>
    <row r="238" spans="1:30" customFormat="1" ht="15" x14ac:dyDescent="0.25">
      <c r="A238" s="75" t="s">
        <v>35</v>
      </c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X238" s="26"/>
      <c r="Y238" s="27" t="s">
        <v>35</v>
      </c>
      <c r="Z238" s="36"/>
    </row>
    <row r="239" spans="1:30" customFormat="1" ht="57" x14ac:dyDescent="0.25">
      <c r="A239" s="28" t="s">
        <v>234</v>
      </c>
      <c r="B239" s="29" t="s">
        <v>235</v>
      </c>
      <c r="C239" s="76" t="s">
        <v>236</v>
      </c>
      <c r="D239" s="76"/>
      <c r="E239" s="76"/>
      <c r="F239" s="30" t="s">
        <v>39</v>
      </c>
      <c r="G239" s="52">
        <v>0.11550000000000001</v>
      </c>
      <c r="H239" s="32">
        <v>46729.73</v>
      </c>
      <c r="I239" s="32">
        <v>2733.84</v>
      </c>
      <c r="J239" s="32">
        <v>43973.279999999999</v>
      </c>
      <c r="K239" s="32">
        <v>13719.4</v>
      </c>
      <c r="L239" s="33">
        <v>5397</v>
      </c>
      <c r="M239" s="34">
        <v>316</v>
      </c>
      <c r="N239" s="33">
        <v>5079</v>
      </c>
      <c r="O239" s="33">
        <v>1585</v>
      </c>
      <c r="P239" s="35">
        <v>9.84</v>
      </c>
      <c r="Q239" s="35">
        <v>1.1399999999999999</v>
      </c>
      <c r="R239" s="35">
        <v>28.53</v>
      </c>
      <c r="S239" s="54">
        <v>3.3</v>
      </c>
      <c r="X239" s="26"/>
      <c r="Y239" s="27"/>
      <c r="Z239" s="36" t="s">
        <v>236</v>
      </c>
    </row>
    <row r="240" spans="1:30" customFormat="1" ht="15" x14ac:dyDescent="0.25">
      <c r="A240" s="37"/>
      <c r="B240" s="38"/>
      <c r="C240" s="77" t="s">
        <v>61</v>
      </c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8"/>
      <c r="X240" s="26"/>
      <c r="Y240" s="27"/>
      <c r="Z240" s="36"/>
      <c r="AA240" s="2" t="s">
        <v>61</v>
      </c>
    </row>
    <row r="241" spans="1:30" customFormat="1" ht="15" x14ac:dyDescent="0.25">
      <c r="A241" s="41"/>
      <c r="B241" s="43" t="s">
        <v>36</v>
      </c>
      <c r="C241" s="79" t="s">
        <v>43</v>
      </c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80"/>
      <c r="X241" s="26"/>
      <c r="Y241" s="27"/>
      <c r="Z241" s="36"/>
      <c r="AC241" s="2" t="s">
        <v>43</v>
      </c>
    </row>
    <row r="242" spans="1:30" customFormat="1" ht="15" x14ac:dyDescent="0.25">
      <c r="A242" s="44"/>
      <c r="B242" s="81" t="s">
        <v>44</v>
      </c>
      <c r="C242" s="81"/>
      <c r="D242" s="81"/>
      <c r="E242" s="81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40"/>
      <c r="X242" s="26"/>
      <c r="Y242" s="27"/>
      <c r="Z242" s="36"/>
      <c r="AD242" s="2" t="s">
        <v>44</v>
      </c>
    </row>
    <row r="243" spans="1:30" customFormat="1" ht="15" x14ac:dyDescent="0.25">
      <c r="A243" s="44"/>
      <c r="B243" s="39"/>
      <c r="C243" s="39"/>
      <c r="D243" s="39"/>
      <c r="E243" s="45" t="s">
        <v>237</v>
      </c>
      <c r="F243" s="46"/>
      <c r="G243" s="47"/>
      <c r="H243" s="11"/>
      <c r="I243" s="11"/>
      <c r="J243" s="11"/>
      <c r="K243" s="11"/>
      <c r="L243" s="48">
        <v>2011</v>
      </c>
      <c r="M243" s="49"/>
      <c r="N243" s="49"/>
      <c r="O243" s="49"/>
      <c r="P243" s="49"/>
      <c r="Q243" s="49"/>
      <c r="R243" s="11"/>
      <c r="S243" s="50"/>
      <c r="X243" s="26"/>
      <c r="Y243" s="27"/>
      <c r="Z243" s="36"/>
    </row>
    <row r="244" spans="1:30" customFormat="1" ht="15" x14ac:dyDescent="0.25">
      <c r="A244" s="44"/>
      <c r="B244" s="39"/>
      <c r="C244" s="39"/>
      <c r="D244" s="39"/>
      <c r="E244" s="45" t="s">
        <v>238</v>
      </c>
      <c r="F244" s="46"/>
      <c r="G244" s="47"/>
      <c r="H244" s="11"/>
      <c r="I244" s="11"/>
      <c r="J244" s="11"/>
      <c r="K244" s="11"/>
      <c r="L244" s="51">
        <v>853</v>
      </c>
      <c r="M244" s="49"/>
      <c r="N244" s="49"/>
      <c r="O244" s="49"/>
      <c r="P244" s="49"/>
      <c r="Q244" s="49"/>
      <c r="R244" s="11"/>
      <c r="S244" s="50"/>
      <c r="X244" s="26"/>
      <c r="Y244" s="27"/>
      <c r="Z244" s="36"/>
    </row>
    <row r="245" spans="1:30" customFormat="1" ht="15" x14ac:dyDescent="0.25">
      <c r="A245" s="44"/>
      <c r="B245" s="39"/>
      <c r="C245" s="39"/>
      <c r="D245" s="39"/>
      <c r="E245" s="45" t="s">
        <v>47</v>
      </c>
      <c r="F245" s="46"/>
      <c r="G245" s="47"/>
      <c r="H245" s="11"/>
      <c r="I245" s="11"/>
      <c r="J245" s="11"/>
      <c r="K245" s="11"/>
      <c r="L245" s="48">
        <v>9070</v>
      </c>
      <c r="M245" s="49"/>
      <c r="N245" s="49"/>
      <c r="O245" s="49"/>
      <c r="P245" s="49"/>
      <c r="Q245" s="49"/>
      <c r="R245" s="11"/>
      <c r="S245" s="50"/>
      <c r="X245" s="26"/>
      <c r="Y245" s="27"/>
      <c r="Z245" s="36"/>
    </row>
    <row r="246" spans="1:30" customFormat="1" ht="57" x14ac:dyDescent="0.25">
      <c r="A246" s="28" t="s">
        <v>239</v>
      </c>
      <c r="B246" s="29" t="s">
        <v>65</v>
      </c>
      <c r="C246" s="76" t="s">
        <v>240</v>
      </c>
      <c r="D246" s="76"/>
      <c r="E246" s="76"/>
      <c r="F246" s="30" t="s">
        <v>67</v>
      </c>
      <c r="G246" s="55">
        <v>213.6</v>
      </c>
      <c r="H246" s="32">
        <v>97.07</v>
      </c>
      <c r="I246" s="53"/>
      <c r="J246" s="35">
        <v>97.07</v>
      </c>
      <c r="K246" s="53"/>
      <c r="L246" s="33">
        <v>20734</v>
      </c>
      <c r="M246" s="53"/>
      <c r="N246" s="33">
        <v>20734</v>
      </c>
      <c r="O246" s="53"/>
      <c r="P246" s="34">
        <v>0</v>
      </c>
      <c r="Q246" s="34">
        <v>0</v>
      </c>
      <c r="R246" s="34">
        <v>0</v>
      </c>
      <c r="S246" s="34">
        <v>0</v>
      </c>
      <c r="X246" s="26"/>
      <c r="Y246" s="27"/>
      <c r="Z246" s="36" t="s">
        <v>240</v>
      </c>
    </row>
    <row r="247" spans="1:30" customFormat="1" ht="15" x14ac:dyDescent="0.25">
      <c r="A247" s="41"/>
      <c r="B247" s="43" t="s">
        <v>36</v>
      </c>
      <c r="C247" s="79" t="s">
        <v>43</v>
      </c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80"/>
      <c r="X247" s="26"/>
      <c r="Y247" s="27"/>
      <c r="Z247" s="36"/>
      <c r="AC247" s="2" t="s">
        <v>43</v>
      </c>
    </row>
    <row r="248" spans="1:30" customFormat="1" ht="15" x14ac:dyDescent="0.25">
      <c r="A248" s="44"/>
      <c r="B248" s="81" t="s">
        <v>119</v>
      </c>
      <c r="C248" s="81"/>
      <c r="D248" s="81"/>
      <c r="E248" s="81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40"/>
      <c r="X248" s="26"/>
      <c r="Y248" s="27"/>
      <c r="Z248" s="36"/>
      <c r="AD248" s="2" t="s">
        <v>119</v>
      </c>
    </row>
    <row r="249" spans="1:30" customFormat="1" ht="45.75" x14ac:dyDescent="0.25">
      <c r="A249" s="28" t="s">
        <v>241</v>
      </c>
      <c r="B249" s="29" t="s">
        <v>242</v>
      </c>
      <c r="C249" s="76" t="s">
        <v>243</v>
      </c>
      <c r="D249" s="76"/>
      <c r="E249" s="76"/>
      <c r="F249" s="30" t="s">
        <v>39</v>
      </c>
      <c r="G249" s="56">
        <v>0.23100000000000001</v>
      </c>
      <c r="H249" s="32">
        <v>4359.82</v>
      </c>
      <c r="I249" s="53"/>
      <c r="J249" s="32">
        <v>4359.82</v>
      </c>
      <c r="K249" s="32">
        <v>1827.31</v>
      </c>
      <c r="L249" s="33">
        <v>1007</v>
      </c>
      <c r="M249" s="53"/>
      <c r="N249" s="33">
        <v>1007</v>
      </c>
      <c r="O249" s="34">
        <v>422</v>
      </c>
      <c r="P249" s="34">
        <v>0</v>
      </c>
      <c r="Q249" s="34">
        <v>0</v>
      </c>
      <c r="R249" s="54">
        <v>3.8</v>
      </c>
      <c r="S249" s="35">
        <v>0.88</v>
      </c>
      <c r="X249" s="26"/>
      <c r="Y249" s="27"/>
      <c r="Z249" s="36" t="s">
        <v>243</v>
      </c>
    </row>
    <row r="250" spans="1:30" customFormat="1" ht="15" x14ac:dyDescent="0.25">
      <c r="A250" s="37"/>
      <c r="B250" s="38"/>
      <c r="C250" s="77" t="s">
        <v>244</v>
      </c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8"/>
      <c r="X250" s="26"/>
      <c r="Y250" s="27"/>
      <c r="Z250" s="36"/>
      <c r="AA250" s="2" t="s">
        <v>244</v>
      </c>
    </row>
    <row r="251" spans="1:30" customFormat="1" ht="15" x14ac:dyDescent="0.25">
      <c r="A251" s="41"/>
      <c r="B251" s="43" t="s">
        <v>36</v>
      </c>
      <c r="C251" s="79" t="s">
        <v>43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80"/>
      <c r="X251" s="26"/>
      <c r="Y251" s="27"/>
      <c r="Z251" s="36"/>
      <c r="AC251" s="2" t="s">
        <v>43</v>
      </c>
    </row>
    <row r="252" spans="1:30" customFormat="1" ht="15" x14ac:dyDescent="0.25">
      <c r="A252" s="44"/>
      <c r="B252" s="81" t="s">
        <v>44</v>
      </c>
      <c r="C252" s="81"/>
      <c r="D252" s="81"/>
      <c r="E252" s="81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40"/>
      <c r="X252" s="26"/>
      <c r="Y252" s="27"/>
      <c r="Z252" s="36"/>
      <c r="AD252" s="2" t="s">
        <v>44</v>
      </c>
    </row>
    <row r="253" spans="1:30" customFormat="1" ht="15" x14ac:dyDescent="0.25">
      <c r="A253" s="44"/>
      <c r="B253" s="39"/>
      <c r="C253" s="39"/>
      <c r="D253" s="39"/>
      <c r="E253" s="45" t="s">
        <v>245</v>
      </c>
      <c r="F253" s="46"/>
      <c r="G253" s="47"/>
      <c r="H253" s="11"/>
      <c r="I253" s="11"/>
      <c r="J253" s="11"/>
      <c r="K253" s="11"/>
      <c r="L253" s="51">
        <v>446</v>
      </c>
      <c r="M253" s="49"/>
      <c r="N253" s="49"/>
      <c r="O253" s="49"/>
      <c r="P253" s="49"/>
      <c r="Q253" s="49"/>
      <c r="R253" s="11"/>
      <c r="S253" s="50"/>
      <c r="X253" s="26"/>
      <c r="Y253" s="27"/>
      <c r="Z253" s="36"/>
    </row>
    <row r="254" spans="1:30" customFormat="1" ht="15" x14ac:dyDescent="0.25">
      <c r="A254" s="44"/>
      <c r="B254" s="39"/>
      <c r="C254" s="39"/>
      <c r="D254" s="39"/>
      <c r="E254" s="45" t="s">
        <v>246</v>
      </c>
      <c r="F254" s="46"/>
      <c r="G254" s="47"/>
      <c r="H254" s="11"/>
      <c r="I254" s="11"/>
      <c r="J254" s="11"/>
      <c r="K254" s="11"/>
      <c r="L254" s="51">
        <v>189</v>
      </c>
      <c r="M254" s="49"/>
      <c r="N254" s="49"/>
      <c r="O254" s="49"/>
      <c r="P254" s="49"/>
      <c r="Q254" s="49"/>
      <c r="R254" s="11"/>
      <c r="S254" s="50"/>
      <c r="X254" s="26"/>
      <c r="Y254" s="27"/>
      <c r="Z254" s="36"/>
    </row>
    <row r="255" spans="1:30" customFormat="1" ht="15" x14ac:dyDescent="0.25">
      <c r="A255" s="44"/>
      <c r="B255" s="39"/>
      <c r="C255" s="39"/>
      <c r="D255" s="39"/>
      <c r="E255" s="45" t="s">
        <v>47</v>
      </c>
      <c r="F255" s="46"/>
      <c r="G255" s="47"/>
      <c r="H255" s="11"/>
      <c r="I255" s="11"/>
      <c r="J255" s="11"/>
      <c r="K255" s="11"/>
      <c r="L255" s="48">
        <v>1793</v>
      </c>
      <c r="M255" s="49"/>
      <c r="N255" s="49"/>
      <c r="O255" s="49"/>
      <c r="P255" s="49"/>
      <c r="Q255" s="49"/>
      <c r="R255" s="11"/>
      <c r="S255" s="50"/>
      <c r="X255" s="26"/>
      <c r="Y255" s="27"/>
      <c r="Z255" s="36"/>
    </row>
    <row r="256" spans="1:30" customFormat="1" ht="45" x14ac:dyDescent="0.25">
      <c r="A256" s="28" t="s">
        <v>247</v>
      </c>
      <c r="B256" s="29" t="s">
        <v>248</v>
      </c>
      <c r="C256" s="76" t="s">
        <v>249</v>
      </c>
      <c r="D256" s="76"/>
      <c r="E256" s="76"/>
      <c r="F256" s="30" t="s">
        <v>51</v>
      </c>
      <c r="G256" s="57">
        <v>2.31</v>
      </c>
      <c r="H256" s="32">
        <v>7312.4</v>
      </c>
      <c r="I256" s="32">
        <v>3807.07</v>
      </c>
      <c r="J256" s="32">
        <v>3505.33</v>
      </c>
      <c r="K256" s="35">
        <v>938.94</v>
      </c>
      <c r="L256" s="33">
        <v>16892</v>
      </c>
      <c r="M256" s="33">
        <v>8795</v>
      </c>
      <c r="N256" s="33">
        <v>8097</v>
      </c>
      <c r="O256" s="33">
        <v>2169</v>
      </c>
      <c r="P256" s="35">
        <v>12.53</v>
      </c>
      <c r="Q256" s="35">
        <v>28.94</v>
      </c>
      <c r="R256" s="35">
        <v>2.62</v>
      </c>
      <c r="S256" s="35">
        <v>6.05</v>
      </c>
      <c r="X256" s="26"/>
      <c r="Y256" s="27"/>
      <c r="Z256" s="36" t="s">
        <v>249</v>
      </c>
    </row>
    <row r="257" spans="1:33" customFormat="1" ht="15" x14ac:dyDescent="0.25">
      <c r="A257" s="37"/>
      <c r="B257" s="38"/>
      <c r="C257" s="77" t="s">
        <v>250</v>
      </c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8"/>
      <c r="X257" s="26"/>
      <c r="Y257" s="27"/>
      <c r="Z257" s="36"/>
      <c r="AA257" s="2" t="s">
        <v>250</v>
      </c>
    </row>
    <row r="258" spans="1:33" customFormat="1" ht="15" x14ac:dyDescent="0.25">
      <c r="A258" s="41"/>
      <c r="B258" s="43" t="s">
        <v>36</v>
      </c>
      <c r="C258" s="79" t="s">
        <v>43</v>
      </c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80"/>
      <c r="X258" s="26"/>
      <c r="Y258" s="27"/>
      <c r="Z258" s="36"/>
      <c r="AC258" s="2" t="s">
        <v>43</v>
      </c>
    </row>
    <row r="259" spans="1:33" customFormat="1" ht="15" x14ac:dyDescent="0.25">
      <c r="A259" s="44"/>
      <c r="B259" s="81" t="s">
        <v>44</v>
      </c>
      <c r="C259" s="81"/>
      <c r="D259" s="81"/>
      <c r="E259" s="81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40"/>
      <c r="X259" s="26"/>
      <c r="Y259" s="27"/>
      <c r="Z259" s="36"/>
      <c r="AD259" s="2" t="s">
        <v>44</v>
      </c>
    </row>
    <row r="260" spans="1:33" customFormat="1" ht="15" x14ac:dyDescent="0.25">
      <c r="A260" s="44"/>
      <c r="B260" s="39"/>
      <c r="C260" s="39"/>
      <c r="D260" s="39"/>
      <c r="E260" s="45" t="s">
        <v>251</v>
      </c>
      <c r="F260" s="46"/>
      <c r="G260" s="47"/>
      <c r="H260" s="11"/>
      <c r="I260" s="11"/>
      <c r="J260" s="11"/>
      <c r="K260" s="11"/>
      <c r="L260" s="48">
        <v>11599</v>
      </c>
      <c r="M260" s="49"/>
      <c r="N260" s="49"/>
      <c r="O260" s="49"/>
      <c r="P260" s="49"/>
      <c r="Q260" s="49"/>
      <c r="R260" s="11"/>
      <c r="S260" s="50"/>
      <c r="X260" s="26"/>
      <c r="Y260" s="27"/>
      <c r="Z260" s="36"/>
    </row>
    <row r="261" spans="1:33" customFormat="1" ht="15" x14ac:dyDescent="0.25">
      <c r="A261" s="44"/>
      <c r="B261" s="39"/>
      <c r="C261" s="39"/>
      <c r="D261" s="39"/>
      <c r="E261" s="45" t="s">
        <v>252</v>
      </c>
      <c r="F261" s="46"/>
      <c r="G261" s="47"/>
      <c r="H261" s="11"/>
      <c r="I261" s="11"/>
      <c r="J261" s="11"/>
      <c r="K261" s="11"/>
      <c r="L261" s="48">
        <v>4917</v>
      </c>
      <c r="M261" s="49"/>
      <c r="N261" s="49"/>
      <c r="O261" s="49"/>
      <c r="P261" s="49"/>
      <c r="Q261" s="49"/>
      <c r="R261" s="11"/>
      <c r="S261" s="50"/>
      <c r="X261" s="26"/>
      <c r="Y261" s="27"/>
      <c r="Z261" s="36"/>
    </row>
    <row r="262" spans="1:33" customFormat="1" ht="15" x14ac:dyDescent="0.25">
      <c r="A262" s="44"/>
      <c r="B262" s="39"/>
      <c r="C262" s="39"/>
      <c r="D262" s="39"/>
      <c r="E262" s="45" t="s">
        <v>47</v>
      </c>
      <c r="F262" s="46"/>
      <c r="G262" s="47"/>
      <c r="H262" s="11"/>
      <c r="I262" s="11"/>
      <c r="J262" s="11"/>
      <c r="K262" s="11"/>
      <c r="L262" s="48">
        <v>35942</v>
      </c>
      <c r="M262" s="49"/>
      <c r="N262" s="49"/>
      <c r="O262" s="49"/>
      <c r="P262" s="49"/>
      <c r="Q262" s="49"/>
      <c r="R262" s="11"/>
      <c r="S262" s="50"/>
      <c r="X262" s="26"/>
      <c r="Y262" s="27"/>
      <c r="Z262" s="36"/>
    </row>
    <row r="263" spans="1:33" customFormat="1" ht="45" x14ac:dyDescent="0.25">
      <c r="A263" s="28" t="s">
        <v>253</v>
      </c>
      <c r="B263" s="29" t="s">
        <v>254</v>
      </c>
      <c r="C263" s="76" t="s">
        <v>255</v>
      </c>
      <c r="D263" s="76"/>
      <c r="E263" s="76"/>
      <c r="F263" s="30" t="s">
        <v>256</v>
      </c>
      <c r="G263" s="56">
        <v>0.13500000000000001</v>
      </c>
      <c r="H263" s="32">
        <v>263.94</v>
      </c>
      <c r="I263" s="53"/>
      <c r="J263" s="35">
        <v>263.94</v>
      </c>
      <c r="K263" s="35">
        <v>110.78</v>
      </c>
      <c r="L263" s="34">
        <v>36</v>
      </c>
      <c r="M263" s="53"/>
      <c r="N263" s="34">
        <v>36</v>
      </c>
      <c r="O263" s="34">
        <v>15</v>
      </c>
      <c r="P263" s="34">
        <v>0</v>
      </c>
      <c r="Q263" s="34">
        <v>0</v>
      </c>
      <c r="R263" s="35">
        <v>0.23</v>
      </c>
      <c r="S263" s="35">
        <v>0.03</v>
      </c>
      <c r="X263" s="26"/>
      <c r="Y263" s="27"/>
      <c r="Z263" s="36" t="s">
        <v>255</v>
      </c>
    </row>
    <row r="264" spans="1:33" customFormat="1" ht="15" x14ac:dyDescent="0.25">
      <c r="A264" s="37"/>
      <c r="B264" s="38"/>
      <c r="C264" s="77" t="s">
        <v>257</v>
      </c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8"/>
      <c r="X264" s="26"/>
      <c r="Y264" s="27"/>
      <c r="Z264" s="36"/>
      <c r="AA264" s="2" t="s">
        <v>257</v>
      </c>
    </row>
    <row r="265" spans="1:33" customFormat="1" ht="15" x14ac:dyDescent="0.25">
      <c r="A265" s="41"/>
      <c r="B265" s="43" t="s">
        <v>36</v>
      </c>
      <c r="C265" s="79" t="s">
        <v>43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80"/>
      <c r="X265" s="26"/>
      <c r="Y265" s="27"/>
      <c r="Z265" s="36"/>
      <c r="AC265" s="2" t="s">
        <v>43</v>
      </c>
    </row>
    <row r="266" spans="1:33" customFormat="1" ht="15" x14ac:dyDescent="0.25">
      <c r="A266" s="44"/>
      <c r="B266" s="81" t="s">
        <v>44</v>
      </c>
      <c r="C266" s="81"/>
      <c r="D266" s="81"/>
      <c r="E266" s="81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40"/>
      <c r="X266" s="26"/>
      <c r="Y266" s="27"/>
      <c r="Z266" s="36"/>
      <c r="AD266" s="2" t="s">
        <v>44</v>
      </c>
    </row>
    <row r="267" spans="1:33" customFormat="1" ht="15" x14ac:dyDescent="0.25">
      <c r="A267" s="44"/>
      <c r="B267" s="39"/>
      <c r="C267" s="39"/>
      <c r="D267" s="39"/>
      <c r="E267" s="45" t="s">
        <v>258</v>
      </c>
      <c r="F267" s="46"/>
      <c r="G267" s="47"/>
      <c r="H267" s="11"/>
      <c r="I267" s="11"/>
      <c r="J267" s="11"/>
      <c r="K267" s="11"/>
      <c r="L267" s="51">
        <v>16</v>
      </c>
      <c r="M267" s="49"/>
      <c r="N267" s="49"/>
      <c r="O267" s="49"/>
      <c r="P267" s="49"/>
      <c r="Q267" s="49"/>
      <c r="R267" s="11"/>
      <c r="S267" s="50"/>
      <c r="X267" s="26"/>
      <c r="Y267" s="27"/>
      <c r="Z267" s="36"/>
    </row>
    <row r="268" spans="1:33" customFormat="1" ht="15" x14ac:dyDescent="0.25">
      <c r="A268" s="44"/>
      <c r="B268" s="39"/>
      <c r="C268" s="39"/>
      <c r="D268" s="39"/>
      <c r="E268" s="45" t="s">
        <v>259</v>
      </c>
      <c r="F268" s="46"/>
      <c r="G268" s="47"/>
      <c r="H268" s="11"/>
      <c r="I268" s="11"/>
      <c r="J268" s="11"/>
      <c r="K268" s="11"/>
      <c r="L268" s="51">
        <v>7</v>
      </c>
      <c r="M268" s="49"/>
      <c r="N268" s="49"/>
      <c r="O268" s="49"/>
      <c r="P268" s="49"/>
      <c r="Q268" s="49"/>
      <c r="R268" s="11"/>
      <c r="S268" s="50"/>
      <c r="X268" s="26"/>
      <c r="Y268" s="27"/>
      <c r="Z268" s="36"/>
    </row>
    <row r="269" spans="1:33" customFormat="1" ht="15" x14ac:dyDescent="0.25">
      <c r="A269" s="44"/>
      <c r="B269" s="39"/>
      <c r="C269" s="39"/>
      <c r="D269" s="39"/>
      <c r="E269" s="45" t="s">
        <v>47</v>
      </c>
      <c r="F269" s="46"/>
      <c r="G269" s="47"/>
      <c r="H269" s="11"/>
      <c r="I269" s="11"/>
      <c r="J269" s="11"/>
      <c r="K269" s="11"/>
      <c r="L269" s="51">
        <v>64</v>
      </c>
      <c r="M269" s="49"/>
      <c r="N269" s="49"/>
      <c r="O269" s="49"/>
      <c r="P269" s="49"/>
      <c r="Q269" s="49"/>
      <c r="R269" s="11"/>
      <c r="S269" s="50"/>
      <c r="X269" s="26"/>
      <c r="Y269" s="27"/>
      <c r="Z269" s="36"/>
    </row>
    <row r="270" spans="1:33" customFormat="1" ht="15" x14ac:dyDescent="0.25">
      <c r="A270" s="82" t="s">
        <v>260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33">
        <v>705905</v>
      </c>
      <c r="M270" s="33">
        <v>98593</v>
      </c>
      <c r="N270" s="33">
        <v>174774</v>
      </c>
      <c r="O270" s="33">
        <v>34518</v>
      </c>
      <c r="P270" s="59"/>
      <c r="Q270" s="60">
        <v>285.26</v>
      </c>
      <c r="R270" s="59"/>
      <c r="S270" s="60">
        <v>78.23</v>
      </c>
      <c r="AF270" s="36" t="s">
        <v>260</v>
      </c>
    </row>
    <row r="271" spans="1:33" customFormat="1" ht="15" x14ac:dyDescent="0.25">
      <c r="A271" s="82" t="s">
        <v>261</v>
      </c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33">
        <v>739576</v>
      </c>
      <c r="M271" s="33">
        <v>112707</v>
      </c>
      <c r="N271" s="33">
        <v>194331</v>
      </c>
      <c r="O271" s="33">
        <v>39560</v>
      </c>
      <c r="P271" s="59"/>
      <c r="Q271" s="60">
        <v>326.02999999999997</v>
      </c>
      <c r="R271" s="59"/>
      <c r="S271" s="60">
        <v>89.69</v>
      </c>
      <c r="AF271" s="36" t="s">
        <v>261</v>
      </c>
    </row>
    <row r="272" spans="1:33" customFormat="1" ht="15" x14ac:dyDescent="0.25">
      <c r="A272" s="83" t="s">
        <v>262</v>
      </c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61"/>
      <c r="M272" s="61"/>
      <c r="N272" s="61"/>
      <c r="O272" s="61"/>
      <c r="P272" s="62"/>
      <c r="Q272" s="62"/>
      <c r="R272" s="62"/>
      <c r="S272" s="62"/>
      <c r="AF272" s="36"/>
      <c r="AG272" s="2" t="s">
        <v>262</v>
      </c>
    </row>
    <row r="273" spans="1:34" customFormat="1" ht="68.25" x14ac:dyDescent="0.25">
      <c r="A273" s="83" t="s">
        <v>263</v>
      </c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63">
        <v>33671</v>
      </c>
      <c r="M273" s="63">
        <v>14114</v>
      </c>
      <c r="N273" s="63">
        <v>19557</v>
      </c>
      <c r="O273" s="63">
        <v>5042</v>
      </c>
      <c r="P273" s="62"/>
      <c r="Q273" s="64">
        <v>40.779000000000003</v>
      </c>
      <c r="R273" s="62"/>
      <c r="S273" s="64">
        <v>11.462999999999999</v>
      </c>
      <c r="AF273" s="36"/>
      <c r="AG273" s="2" t="s">
        <v>263</v>
      </c>
    </row>
    <row r="274" spans="1:34" customFormat="1" ht="15" x14ac:dyDescent="0.25">
      <c r="A274" s="82" t="s">
        <v>264</v>
      </c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33">
        <v>156678</v>
      </c>
      <c r="M274" s="53"/>
      <c r="N274" s="53"/>
      <c r="O274" s="53"/>
      <c r="P274" s="59"/>
      <c r="Q274" s="59"/>
      <c r="R274" s="59"/>
      <c r="S274" s="59"/>
      <c r="AF274" s="36" t="s">
        <v>264</v>
      </c>
    </row>
    <row r="275" spans="1:34" customFormat="1" ht="15" x14ac:dyDescent="0.25">
      <c r="A275" s="82" t="s">
        <v>265</v>
      </c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33">
        <v>84498</v>
      </c>
      <c r="M275" s="53"/>
      <c r="N275" s="53"/>
      <c r="O275" s="53"/>
      <c r="P275" s="59"/>
      <c r="Q275" s="59"/>
      <c r="R275" s="59"/>
      <c r="S275" s="59"/>
      <c r="AF275" s="36" t="s">
        <v>265</v>
      </c>
    </row>
    <row r="276" spans="1:34" customFormat="1" ht="15" x14ac:dyDescent="0.25">
      <c r="A276" s="82" t="s">
        <v>266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53"/>
      <c r="M276" s="53"/>
      <c r="N276" s="53"/>
      <c r="O276" s="53"/>
      <c r="P276" s="59"/>
      <c r="Q276" s="59"/>
      <c r="R276" s="59"/>
      <c r="S276" s="59"/>
      <c r="AF276" s="36" t="s">
        <v>266</v>
      </c>
    </row>
    <row r="277" spans="1:34" customFormat="1" ht="15" x14ac:dyDescent="0.25">
      <c r="A277" s="83" t="s">
        <v>267</v>
      </c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63">
        <v>971776</v>
      </c>
      <c r="M277" s="61"/>
      <c r="N277" s="61"/>
      <c r="O277" s="61"/>
      <c r="P277" s="62"/>
      <c r="Q277" s="65">
        <v>316.52</v>
      </c>
      <c r="R277" s="62"/>
      <c r="S277" s="65">
        <v>89.42</v>
      </c>
      <c r="AF277" s="36"/>
      <c r="AG277" s="2" t="s">
        <v>267</v>
      </c>
    </row>
    <row r="278" spans="1:34" customFormat="1" ht="15" x14ac:dyDescent="0.25">
      <c r="A278" s="83" t="s">
        <v>268</v>
      </c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63">
        <v>8976</v>
      </c>
      <c r="M278" s="61"/>
      <c r="N278" s="61"/>
      <c r="O278" s="61"/>
      <c r="P278" s="62"/>
      <c r="Q278" s="65">
        <v>9.51</v>
      </c>
      <c r="R278" s="62"/>
      <c r="S278" s="65">
        <v>0.27</v>
      </c>
      <c r="AF278" s="36"/>
      <c r="AG278" s="2" t="s">
        <v>268</v>
      </c>
    </row>
    <row r="279" spans="1:34" customFormat="1" ht="15" x14ac:dyDescent="0.25">
      <c r="A279" s="83" t="s">
        <v>269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63">
        <v>980752</v>
      </c>
      <c r="M279" s="61"/>
      <c r="N279" s="61"/>
      <c r="O279" s="61"/>
      <c r="P279" s="62"/>
      <c r="Q279" s="65">
        <v>326.02999999999997</v>
      </c>
      <c r="R279" s="62"/>
      <c r="S279" s="65">
        <v>89.69</v>
      </c>
      <c r="AF279" s="36"/>
      <c r="AG279" s="2" t="s">
        <v>269</v>
      </c>
    </row>
    <row r="280" spans="1:34" customFormat="1" ht="15" x14ac:dyDescent="0.25">
      <c r="A280" s="83" t="s">
        <v>270</v>
      </c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61"/>
      <c r="M280" s="61"/>
      <c r="N280" s="61"/>
      <c r="O280" s="61"/>
      <c r="P280" s="62"/>
      <c r="Q280" s="62"/>
      <c r="R280" s="62"/>
      <c r="S280" s="62"/>
      <c r="AF280" s="36"/>
      <c r="AG280" s="2" t="s">
        <v>270</v>
      </c>
    </row>
    <row r="281" spans="1:34" customFormat="1" ht="15" x14ac:dyDescent="0.25">
      <c r="A281" s="83" t="s">
        <v>271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63">
        <v>432538</v>
      </c>
      <c r="M281" s="61"/>
      <c r="N281" s="61"/>
      <c r="O281" s="61"/>
      <c r="P281" s="62"/>
      <c r="Q281" s="62"/>
      <c r="R281" s="62"/>
      <c r="S281" s="62"/>
      <c r="AF281" s="36"/>
      <c r="AG281" s="2" t="s">
        <v>271</v>
      </c>
    </row>
    <row r="282" spans="1:34" customFormat="1" ht="15" x14ac:dyDescent="0.25">
      <c r="A282" s="83" t="s">
        <v>272</v>
      </c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63">
        <v>194331</v>
      </c>
      <c r="M282" s="61"/>
      <c r="N282" s="61"/>
      <c r="O282" s="61"/>
      <c r="P282" s="62"/>
      <c r="Q282" s="62"/>
      <c r="R282" s="62"/>
      <c r="S282" s="62"/>
      <c r="AF282" s="36"/>
      <c r="AG282" s="2" t="s">
        <v>272</v>
      </c>
    </row>
    <row r="283" spans="1:34" customFormat="1" ht="15" x14ac:dyDescent="0.25">
      <c r="A283" s="83" t="s">
        <v>273</v>
      </c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63">
        <v>152267</v>
      </c>
      <c r="M283" s="61"/>
      <c r="N283" s="61"/>
      <c r="O283" s="61"/>
      <c r="P283" s="62"/>
      <c r="Q283" s="62"/>
      <c r="R283" s="62"/>
      <c r="S283" s="62"/>
      <c r="AF283" s="36"/>
      <c r="AG283" s="2" t="s">
        <v>273</v>
      </c>
    </row>
    <row r="284" spans="1:34" customFormat="1" ht="15" x14ac:dyDescent="0.25">
      <c r="A284" s="83" t="s">
        <v>274</v>
      </c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63">
        <v>156678</v>
      </c>
      <c r="M284" s="61"/>
      <c r="N284" s="61"/>
      <c r="O284" s="61"/>
      <c r="P284" s="62"/>
      <c r="Q284" s="62"/>
      <c r="R284" s="62"/>
      <c r="S284" s="62"/>
      <c r="AF284" s="36"/>
      <c r="AG284" s="2" t="s">
        <v>274</v>
      </c>
    </row>
    <row r="285" spans="1:34" customFormat="1" ht="15" x14ac:dyDescent="0.25">
      <c r="A285" s="83" t="s">
        <v>275</v>
      </c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63">
        <v>84498</v>
      </c>
      <c r="M285" s="61"/>
      <c r="N285" s="61"/>
      <c r="O285" s="61"/>
      <c r="P285" s="62"/>
      <c r="Q285" s="62"/>
      <c r="R285" s="62"/>
      <c r="S285" s="62"/>
      <c r="AF285" s="36"/>
      <c r="AG285" s="2" t="s">
        <v>275</v>
      </c>
    </row>
    <row r="286" spans="1:34" customFormat="1" ht="15" x14ac:dyDescent="0.25">
      <c r="A286" s="83" t="s">
        <v>276</v>
      </c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63">
        <v>-58957</v>
      </c>
      <c r="M286" s="61"/>
      <c r="N286" s="61"/>
      <c r="O286" s="61"/>
      <c r="P286" s="62"/>
      <c r="Q286" s="62"/>
      <c r="R286" s="62"/>
      <c r="S286" s="62"/>
      <c r="AF286" s="36"/>
      <c r="AG286" s="2" t="s">
        <v>276</v>
      </c>
    </row>
    <row r="287" spans="1:34" customFormat="1" ht="15" x14ac:dyDescent="0.25">
      <c r="A287" s="82" t="s">
        <v>277</v>
      </c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33">
        <v>921795</v>
      </c>
      <c r="M287" s="53"/>
      <c r="N287" s="53"/>
      <c r="O287" s="53"/>
      <c r="P287" s="62"/>
      <c r="Q287" s="60">
        <v>326.02999999999997</v>
      </c>
      <c r="R287" s="62"/>
      <c r="S287" s="60">
        <v>89.69</v>
      </c>
      <c r="AF287" s="36"/>
      <c r="AH287" s="36" t="s">
        <v>277</v>
      </c>
    </row>
    <row r="288" spans="1:34" customFormat="1" ht="15" x14ac:dyDescent="0.25">
      <c r="A288" s="82" t="s">
        <v>278</v>
      </c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53"/>
      <c r="M288" s="53"/>
      <c r="N288" s="53"/>
      <c r="O288" s="53"/>
      <c r="P288" s="59"/>
      <c r="Q288" s="59"/>
      <c r="R288" s="59"/>
      <c r="S288" s="59"/>
      <c r="AF288" s="36" t="s">
        <v>278</v>
      </c>
      <c r="AH288" s="36"/>
    </row>
    <row r="289" spans="1:34" customFormat="1" ht="15" x14ac:dyDescent="0.25">
      <c r="A289" s="83" t="s">
        <v>279</v>
      </c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66">
        <v>65</v>
      </c>
      <c r="M289" s="61"/>
      <c r="N289" s="61"/>
      <c r="O289" s="61"/>
      <c r="P289" s="62"/>
      <c r="Q289" s="62"/>
      <c r="R289" s="62"/>
      <c r="S289" s="62"/>
      <c r="AF289" s="36"/>
      <c r="AG289" s="2" t="s">
        <v>279</v>
      </c>
      <c r="AH289" s="36"/>
    </row>
    <row r="290" spans="1:34" customFormat="1" ht="15" x14ac:dyDescent="0.25">
      <c r="A290" s="83" t="s">
        <v>280</v>
      </c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66">
        <v>184</v>
      </c>
      <c r="M290" s="61"/>
      <c r="N290" s="61"/>
      <c r="O290" s="61"/>
      <c r="P290" s="62"/>
      <c r="Q290" s="62"/>
      <c r="R290" s="62"/>
      <c r="S290" s="62"/>
      <c r="AF290" s="36"/>
      <c r="AG290" s="2" t="s">
        <v>280</v>
      </c>
      <c r="AH290" s="36"/>
    </row>
    <row r="291" spans="1:34" customFormat="1" ht="15" x14ac:dyDescent="0.25">
      <c r="A291" s="83" t="s">
        <v>281</v>
      </c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66">
        <v>2</v>
      </c>
      <c r="M291" s="61"/>
      <c r="N291" s="61"/>
      <c r="O291" s="61"/>
      <c r="P291" s="62"/>
      <c r="Q291" s="62"/>
      <c r="R291" s="62"/>
      <c r="S291" s="62"/>
      <c r="AF291" s="36"/>
      <c r="AG291" s="2" t="s">
        <v>281</v>
      </c>
      <c r="AH291" s="36"/>
    </row>
    <row r="292" spans="1:34" customFormat="1" ht="15" x14ac:dyDescent="0.25">
      <c r="A292" s="83" t="s">
        <v>282</v>
      </c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66">
        <v>18</v>
      </c>
      <c r="M292" s="61"/>
      <c r="N292" s="61"/>
      <c r="O292" s="61"/>
      <c r="P292" s="62"/>
      <c r="Q292" s="62"/>
      <c r="R292" s="62"/>
      <c r="S292" s="62"/>
      <c r="AF292" s="36"/>
      <c r="AG292" s="2" t="s">
        <v>282</v>
      </c>
      <c r="AH292" s="36"/>
    </row>
    <row r="293" spans="1:34" customFormat="1" ht="23.25" x14ac:dyDescent="0.25">
      <c r="A293" s="83" t="s">
        <v>283</v>
      </c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63">
        <v>1795</v>
      </c>
      <c r="M293" s="61"/>
      <c r="N293" s="61"/>
      <c r="O293" s="61"/>
      <c r="P293" s="62"/>
      <c r="Q293" s="62"/>
      <c r="R293" s="62"/>
      <c r="S293" s="62"/>
      <c r="AF293" s="36"/>
      <c r="AG293" s="2" t="s">
        <v>283</v>
      </c>
      <c r="AH293" s="36"/>
    </row>
    <row r="294" spans="1:34" customFormat="1" ht="23.25" x14ac:dyDescent="0.25">
      <c r="A294" s="83" t="s">
        <v>284</v>
      </c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63">
        <v>18091</v>
      </c>
      <c r="M294" s="61"/>
      <c r="N294" s="61"/>
      <c r="O294" s="61"/>
      <c r="P294" s="62"/>
      <c r="Q294" s="62"/>
      <c r="R294" s="62"/>
      <c r="S294" s="62"/>
      <c r="AF294" s="36"/>
      <c r="AG294" s="2" t="s">
        <v>284</v>
      </c>
      <c r="AH294" s="36"/>
    </row>
    <row r="295" spans="1:34" customFormat="1" ht="23.25" x14ac:dyDescent="0.25">
      <c r="A295" s="83" t="s">
        <v>285</v>
      </c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63">
        <v>11153</v>
      </c>
      <c r="M295" s="61"/>
      <c r="N295" s="61"/>
      <c r="O295" s="61"/>
      <c r="P295" s="62"/>
      <c r="Q295" s="62"/>
      <c r="R295" s="62"/>
      <c r="S295" s="62"/>
      <c r="AF295" s="36"/>
      <c r="AG295" s="2" t="s">
        <v>285</v>
      </c>
      <c r="AH295" s="36"/>
    </row>
    <row r="296" spans="1:34" customFormat="1" ht="23.25" x14ac:dyDescent="0.25">
      <c r="A296" s="83" t="s">
        <v>286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63">
        <v>4153</v>
      </c>
      <c r="M296" s="61"/>
      <c r="N296" s="61"/>
      <c r="O296" s="61"/>
      <c r="P296" s="62"/>
      <c r="Q296" s="62"/>
      <c r="R296" s="62"/>
      <c r="S296" s="62"/>
      <c r="AF296" s="36"/>
      <c r="AG296" s="2" t="s">
        <v>286</v>
      </c>
      <c r="AH296" s="36"/>
    </row>
    <row r="297" spans="1:34" customFormat="1" ht="23.25" x14ac:dyDescent="0.25">
      <c r="A297" s="83" t="s">
        <v>287</v>
      </c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63">
        <v>23496</v>
      </c>
      <c r="M297" s="61"/>
      <c r="N297" s="61"/>
      <c r="O297" s="61"/>
      <c r="P297" s="62"/>
      <c r="Q297" s="62"/>
      <c r="R297" s="62"/>
      <c r="S297" s="62"/>
      <c r="AF297" s="36"/>
      <c r="AG297" s="2" t="s">
        <v>287</v>
      </c>
      <c r="AH297" s="36"/>
    </row>
    <row r="298" spans="1:34" customFormat="1" ht="15" x14ac:dyDescent="0.25">
      <c r="A298" s="83" t="s">
        <v>269</v>
      </c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63">
        <v>58957</v>
      </c>
      <c r="M298" s="61"/>
      <c r="N298" s="61"/>
      <c r="O298" s="61"/>
      <c r="P298" s="62"/>
      <c r="Q298" s="62"/>
      <c r="R298" s="62"/>
      <c r="S298" s="62"/>
      <c r="AF298" s="36"/>
      <c r="AG298" s="2" t="s">
        <v>269</v>
      </c>
      <c r="AH298" s="36"/>
    </row>
    <row r="299" spans="1:34" customFormat="1" ht="53.25" customHeight="1" x14ac:dyDescent="0.25"/>
    <row r="300" spans="1:34" customFormat="1" ht="15" x14ac:dyDescent="0.25">
      <c r="A300" s="6"/>
      <c r="B300" s="6"/>
      <c r="C300" s="6"/>
      <c r="D300" s="6"/>
      <c r="E300" s="6"/>
      <c r="F300" s="6"/>
      <c r="G300" s="6"/>
      <c r="H300" s="7"/>
      <c r="I300" s="84"/>
      <c r="J300" s="84"/>
      <c r="K300" s="84"/>
      <c r="L300" s="6"/>
      <c r="M300" s="6"/>
      <c r="N300" s="6"/>
      <c r="O300" s="6"/>
      <c r="P300" s="6"/>
      <c r="Q300" s="6"/>
      <c r="R300" s="6"/>
      <c r="S300" s="6"/>
    </row>
    <row r="301" spans="1:34" customFormat="1" ht="1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</sheetData>
  <mergeCells count="222">
    <mergeCell ref="I300:K300"/>
    <mergeCell ref="A294:K294"/>
    <mergeCell ref="A295:K295"/>
    <mergeCell ref="A296:K296"/>
    <mergeCell ref="A297:K297"/>
    <mergeCell ref="A298:K298"/>
    <mergeCell ref="A289:K289"/>
    <mergeCell ref="A290:K290"/>
    <mergeCell ref="A291:K291"/>
    <mergeCell ref="A292:K292"/>
    <mergeCell ref="A293:K293"/>
    <mergeCell ref="A284:K284"/>
    <mergeCell ref="A285:K285"/>
    <mergeCell ref="A286:K286"/>
    <mergeCell ref="A287:K287"/>
    <mergeCell ref="A288:K288"/>
    <mergeCell ref="A279:K279"/>
    <mergeCell ref="A280:K280"/>
    <mergeCell ref="A281:K281"/>
    <mergeCell ref="A282:K282"/>
    <mergeCell ref="A283:K283"/>
    <mergeCell ref="A274:K274"/>
    <mergeCell ref="A275:K275"/>
    <mergeCell ref="A276:K276"/>
    <mergeCell ref="A277:K277"/>
    <mergeCell ref="A278:K278"/>
    <mergeCell ref="B266:E266"/>
    <mergeCell ref="A270:K270"/>
    <mergeCell ref="A271:K271"/>
    <mergeCell ref="A272:K272"/>
    <mergeCell ref="A273:K273"/>
    <mergeCell ref="C258:S258"/>
    <mergeCell ref="B259:E259"/>
    <mergeCell ref="C263:E263"/>
    <mergeCell ref="C264:S264"/>
    <mergeCell ref="C265:S265"/>
    <mergeCell ref="C250:S250"/>
    <mergeCell ref="C251:S251"/>
    <mergeCell ref="B252:E252"/>
    <mergeCell ref="C256:E256"/>
    <mergeCell ref="C257:S257"/>
    <mergeCell ref="B242:E242"/>
    <mergeCell ref="C246:E246"/>
    <mergeCell ref="C247:S247"/>
    <mergeCell ref="B248:E248"/>
    <mergeCell ref="C249:E249"/>
    <mergeCell ref="B237:E237"/>
    <mergeCell ref="A238:S238"/>
    <mergeCell ref="C239:E239"/>
    <mergeCell ref="C240:S240"/>
    <mergeCell ref="C241:S241"/>
    <mergeCell ref="C229:S229"/>
    <mergeCell ref="B230:E230"/>
    <mergeCell ref="C234:E234"/>
    <mergeCell ref="C235:S235"/>
    <mergeCell ref="C236:S236"/>
    <mergeCell ref="C221:S221"/>
    <mergeCell ref="C222:S222"/>
    <mergeCell ref="B223:E223"/>
    <mergeCell ref="C227:E227"/>
    <mergeCell ref="C228:S228"/>
    <mergeCell ref="B213:E213"/>
    <mergeCell ref="C217:E217"/>
    <mergeCell ref="C218:S218"/>
    <mergeCell ref="B219:E219"/>
    <mergeCell ref="C220:E220"/>
    <mergeCell ref="C208:E208"/>
    <mergeCell ref="C209:S209"/>
    <mergeCell ref="B210:E210"/>
    <mergeCell ref="C211:E211"/>
    <mergeCell ref="C212:S212"/>
    <mergeCell ref="C200:E200"/>
    <mergeCell ref="C201:S201"/>
    <mergeCell ref="C202:S202"/>
    <mergeCell ref="C203:S203"/>
    <mergeCell ref="B204:E204"/>
    <mergeCell ref="C195:S195"/>
    <mergeCell ref="B196:E196"/>
    <mergeCell ref="C197:E197"/>
    <mergeCell ref="C198:S198"/>
    <mergeCell ref="B199:E199"/>
    <mergeCell ref="C187:E187"/>
    <mergeCell ref="C188:S188"/>
    <mergeCell ref="C189:S189"/>
    <mergeCell ref="B190:E190"/>
    <mergeCell ref="C194:E194"/>
    <mergeCell ref="C179:S179"/>
    <mergeCell ref="B180:E180"/>
    <mergeCell ref="C181:E181"/>
    <mergeCell ref="C182:S182"/>
    <mergeCell ref="B183:E183"/>
    <mergeCell ref="C171:E171"/>
    <mergeCell ref="C172:S172"/>
    <mergeCell ref="C173:S173"/>
    <mergeCell ref="B174:E174"/>
    <mergeCell ref="C178:E178"/>
    <mergeCell ref="C166:S166"/>
    <mergeCell ref="B167:E167"/>
    <mergeCell ref="C168:E168"/>
    <mergeCell ref="C169:S169"/>
    <mergeCell ref="B170:E170"/>
    <mergeCell ref="C158:S158"/>
    <mergeCell ref="C159:S159"/>
    <mergeCell ref="B160:E160"/>
    <mergeCell ref="C164:E164"/>
    <mergeCell ref="C165:S165"/>
    <mergeCell ref="B150:E150"/>
    <mergeCell ref="C154:E154"/>
    <mergeCell ref="C155:S155"/>
    <mergeCell ref="B156:E156"/>
    <mergeCell ref="C157:E157"/>
    <mergeCell ref="B145:E145"/>
    <mergeCell ref="C146:E146"/>
    <mergeCell ref="C147:S147"/>
    <mergeCell ref="C148:S148"/>
    <mergeCell ref="C149:S149"/>
    <mergeCell ref="C140:E140"/>
    <mergeCell ref="C141:S141"/>
    <mergeCell ref="B142:E142"/>
    <mergeCell ref="C143:E143"/>
    <mergeCell ref="C144:S144"/>
    <mergeCell ref="C132:S132"/>
    <mergeCell ref="B133:E133"/>
    <mergeCell ref="C137:E137"/>
    <mergeCell ref="C138:S138"/>
    <mergeCell ref="B139:E139"/>
    <mergeCell ref="C127:E127"/>
    <mergeCell ref="C128:S128"/>
    <mergeCell ref="B129:E129"/>
    <mergeCell ref="C130:E130"/>
    <mergeCell ref="C131:S131"/>
    <mergeCell ref="C119:S119"/>
    <mergeCell ref="B120:E120"/>
    <mergeCell ref="C121:E121"/>
    <mergeCell ref="C122:S122"/>
    <mergeCell ref="B123:E123"/>
    <mergeCell ref="C111:S111"/>
    <mergeCell ref="C112:S112"/>
    <mergeCell ref="C113:S113"/>
    <mergeCell ref="B114:E114"/>
    <mergeCell ref="C118:E118"/>
    <mergeCell ref="B103:E103"/>
    <mergeCell ref="C107:E107"/>
    <mergeCell ref="C108:S108"/>
    <mergeCell ref="B109:E109"/>
    <mergeCell ref="C110:E110"/>
    <mergeCell ref="C98:S98"/>
    <mergeCell ref="B99:E99"/>
    <mergeCell ref="C100:E100"/>
    <mergeCell ref="C101:S101"/>
    <mergeCell ref="C102:S102"/>
    <mergeCell ref="C90:E90"/>
    <mergeCell ref="C91:S91"/>
    <mergeCell ref="C92:S92"/>
    <mergeCell ref="B93:E93"/>
    <mergeCell ref="C97:E97"/>
    <mergeCell ref="B79:E79"/>
    <mergeCell ref="C83:E83"/>
    <mergeCell ref="C84:S84"/>
    <mergeCell ref="C85:S85"/>
    <mergeCell ref="B86:E86"/>
    <mergeCell ref="C71:S71"/>
    <mergeCell ref="B72:E72"/>
    <mergeCell ref="C76:E76"/>
    <mergeCell ref="C77:S77"/>
    <mergeCell ref="C78:S78"/>
    <mergeCell ref="C63:S63"/>
    <mergeCell ref="C64:S64"/>
    <mergeCell ref="B65:E65"/>
    <mergeCell ref="C69:E69"/>
    <mergeCell ref="C70:S70"/>
    <mergeCell ref="C55:S55"/>
    <mergeCell ref="B56:E56"/>
    <mergeCell ref="A60:S60"/>
    <mergeCell ref="C61:E61"/>
    <mergeCell ref="C62:S62"/>
    <mergeCell ref="C50:E50"/>
    <mergeCell ref="C51:S51"/>
    <mergeCell ref="B52:E52"/>
    <mergeCell ref="C53:E53"/>
    <mergeCell ref="C54:S54"/>
    <mergeCell ref="C42:E42"/>
    <mergeCell ref="C43:S43"/>
    <mergeCell ref="C44:S44"/>
    <mergeCell ref="C45:S45"/>
    <mergeCell ref="B46:E46"/>
    <mergeCell ref="C34:E34"/>
    <mergeCell ref="C35:S35"/>
    <mergeCell ref="C36:S36"/>
    <mergeCell ref="C37:S37"/>
    <mergeCell ref="B38:E38"/>
    <mergeCell ref="C26:E26"/>
    <mergeCell ref="C27:S27"/>
    <mergeCell ref="C28:S28"/>
    <mergeCell ref="C29:S29"/>
    <mergeCell ref="B30:E30"/>
    <mergeCell ref="L21:L22"/>
    <mergeCell ref="M21:O21"/>
    <mergeCell ref="C23:E23"/>
    <mergeCell ref="A24:S24"/>
    <mergeCell ref="A25:S25"/>
    <mergeCell ref="A8:S8"/>
    <mergeCell ref="C9:G9"/>
    <mergeCell ref="F17:S17"/>
    <mergeCell ref="A20:A22"/>
    <mergeCell ref="B20:B22"/>
    <mergeCell ref="C20:E22"/>
    <mergeCell ref="F20:F22"/>
    <mergeCell ref="G20:G22"/>
    <mergeCell ref="H20:K20"/>
    <mergeCell ref="L20:O20"/>
    <mergeCell ref="P20:P22"/>
    <mergeCell ref="Q20:Q22"/>
    <mergeCell ref="R20:R22"/>
    <mergeCell ref="S20:S22"/>
    <mergeCell ref="H21:H22"/>
    <mergeCell ref="I21:K21"/>
    <mergeCell ref="A2:S2"/>
    <mergeCell ref="A3:S3"/>
    <mergeCell ref="A5:S5"/>
    <mergeCell ref="A6:S6"/>
    <mergeCell ref="A7:S7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&amp;L25-НПЗ-58&amp;RСтраница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25-НПЗ-58 Замена участка пожарн</vt:lpstr>
      <vt:lpstr>'25-НПЗ-58 Замена участка пожарн'!Заголовки_для_печати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2025-03-06T09:38:18Z</cp:lastPrinted>
  <dcterms:created xsi:type="dcterms:W3CDTF">2020-09-30T08:50:27Z</dcterms:created>
  <dcterms:modified xsi:type="dcterms:W3CDTF">2025-03-06T09:38:31Z</dcterms:modified>
</cp:coreProperties>
</file>